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390" yWindow="1005" windowWidth="23250" windowHeight="13170" tabRatio="522"/>
  </bookViews>
  <sheets>
    <sheet name="Додаток2 КПК0813191" sheetId="6" r:id="rId1"/>
  </sheets>
  <definedNames>
    <definedName name="_xlnm.Print_Area" localSheetId="0">'Додаток2 КПК0813191'!$A$1:$BY$237</definedName>
  </definedNames>
  <calcPr calcId="125725"/>
</workbook>
</file>

<file path=xl/calcChain.xml><?xml version="1.0" encoding="utf-8"?>
<calcChain xmlns="http://schemas.openxmlformats.org/spreadsheetml/2006/main">
  <c r="V126" i="6"/>
  <c r="V127" s="1"/>
  <c r="V128" s="1"/>
  <c r="V129" s="1"/>
  <c r="V130" s="1"/>
  <c r="V131" s="1"/>
  <c r="V132" s="1"/>
  <c r="V107"/>
  <c r="V108"/>
  <c r="V109" s="1"/>
  <c r="V110" s="1"/>
  <c r="V111" s="1"/>
  <c r="V112" s="1"/>
  <c r="BH213"/>
  <c r="AT213"/>
  <c r="AJ213"/>
  <c r="BH212"/>
  <c r="AT212"/>
  <c r="AJ212"/>
  <c r="BG203"/>
  <c r="AQ203"/>
  <c r="BG202"/>
  <c r="AQ202"/>
  <c r="AZ179"/>
  <c r="AK179"/>
  <c r="AZ178"/>
  <c r="AK178"/>
  <c r="AZ177"/>
  <c r="AK177"/>
  <c r="BO169"/>
  <c r="AZ169"/>
  <c r="AK169"/>
  <c r="BO168"/>
  <c r="AZ168"/>
  <c r="AK168"/>
  <c r="BO167"/>
  <c r="AZ167"/>
  <c r="AK167"/>
  <c r="BD96"/>
  <c r="AJ96"/>
  <c r="BD95"/>
  <c r="AJ95"/>
  <c r="BU87"/>
  <c r="BB87"/>
  <c r="AI87"/>
  <c r="BU86"/>
  <c r="BB86"/>
  <c r="AI86"/>
  <c r="BG76"/>
  <c r="AM76"/>
  <c r="BG68"/>
  <c r="AM68"/>
  <c r="BG67"/>
  <c r="AM67"/>
  <c r="BU59"/>
  <c r="BB59"/>
  <c r="AI59"/>
  <c r="BU51"/>
  <c r="BB51"/>
  <c r="AI51"/>
  <c r="BU50"/>
  <c r="BB50"/>
  <c r="AI50"/>
  <c r="BG40"/>
  <c r="AM40"/>
  <c r="BG39"/>
  <c r="AM39"/>
  <c r="BU31"/>
  <c r="BB31"/>
  <c r="AI31"/>
  <c r="BU30"/>
  <c r="BB30"/>
  <c r="AI30"/>
</calcChain>
</file>

<file path=xl/sharedStrings.xml><?xml version="1.0" encoding="utf-8"?>
<sst xmlns="http://schemas.openxmlformats.org/spreadsheetml/2006/main" count="716" uniqueCount="258">
  <si>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</si>
  <si>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</si>
  <si>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</si>
  <si>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</si>
  <si>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</si>
  <si>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</si>
  <si>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</si>
  <si>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</si>
  <si>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</si>
  <si>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</si>
  <si>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</si>
  <si>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</si>
  <si>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</si>
  <si>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</si>
  <si>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</si>
  <si>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</si>
  <si>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</si>
  <si>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</si>
  <si>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</si>
  <si>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</si>
  <si>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</si>
  <si>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</si>
  <si>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</si>
  <si>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</si>
  <si>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</si>
  <si>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</si>
  <si>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</si>
  <si>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</si>
  <si>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</si>
  <si>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</si>
  <si>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</si>
  <si>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</si>
  <si>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</si>
  <si>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</si>
  <si>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</si>
  <si>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</si>
  <si>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</si>
  <si>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</si>
  <si>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</si>
  <si>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</si>
  <si>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</si>
  <si>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</si>
  <si>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</si>
  <si>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</si>
  <si>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</si>
  <si>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</si>
  <si>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</si>
  <si>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</si>
  <si>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</si>
  <si>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</si>
  <si>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</si>
  <si>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</si>
  <si>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</si>
  <si>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</si>
  <si>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</si>
  <si>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</si>
  <si>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</si>
  <si>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</si>
  <si>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</si>
  <si>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</si>
  <si>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</si>
  <si>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</si>
  <si>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</si>
  <si>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</si>
  <si>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</si>
  <si>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</si>
  <si>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</si>
  <si>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</si>
  <si>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</si>
  <si>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</si>
  <si>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</si>
  <si>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</si>
  <si>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</si>
  <si>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</si>
  <si>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</si>
  <si>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</si>
  <si>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</si>
  <si>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</si>
  <si>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</si>
  <si>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</si>
  <si>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</si>
  <si>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</si>
  <si>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</si>
  <si>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</si>
  <si>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</si>
  <si>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</si>
  <si>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</si>
  <si>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</si>
  <si>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</si>
  <si>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</si>
  <si>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</si>
  <si>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</si>
  <si>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</si>
  <si>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</si>
  <si>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</si>
  <si>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</si>
  <si>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</si>
  <si>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</si>
  <si>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</si>
  <si>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</si>
  <si>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</si>
  <si>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</si>
  <si>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</si>
  <si>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</si>
  <si>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</si>
  <si>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</si>
  <si>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</si>
  <si>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</si>
  <si>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</si>
  <si>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</si>
  <si>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</si>
  <si>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</si>
  <si>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</si>
  <si>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</si>
  <si>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</si>
  <si>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</si>
  <si>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</si>
  <si>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</si>
  <si>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</si>
  <si>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</si>
  <si>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</si>
  <si>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</si>
  <si>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</si>
  <si>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</si>
  <si>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</si>
  <si>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</si>
  <si>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</si>
  <si>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</si>
  <si>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</si>
  <si>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</si>
  <si>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</si>
  <si>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</si>
  <si>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</si>
  <si>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</si>
  <si>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</si>
  <si>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</si>
  <si>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</si>
  <si>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</si>
  <si>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</si>
  <si>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</si>
  <si>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</si>
  <si>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</si>
  <si>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</si>
  <si>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</si>
  <si>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</si>
  <si>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</si>
  <si>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</si>
  <si>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</si>
  <si>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</si>
  <si>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</si>
  <si>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</si>
  <si>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</si>
  <si>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</si>
  <si>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</si>
  <si>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</si>
  <si>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</si>
  <si>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</si>
  <si>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</si>
  <si>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</si>
  <si>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</si>
  <si>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</si>
  <si>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</si>
  <si>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</si>
  <si>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</si>
  <si>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</si>
  <si>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</si>
  <si>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</si>
  <si>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</si>
  <si>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</si>
  <si>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</si>
  <si>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</si>
  <si>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</si>
  <si>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</si>
  <si>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</si>
  <si>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Інші виплати населенню</t>
  </si>
  <si>
    <t>Надання матеріальної допомоги ветеранам війни та праці</t>
  </si>
  <si>
    <t>затрат</t>
  </si>
  <si>
    <t>кількість отримувачів виплат</t>
  </si>
  <si>
    <t>осіб</t>
  </si>
  <si>
    <t>продукту</t>
  </si>
  <si>
    <t>середній розмір витрат на здійснення виплат на одну особу</t>
  </si>
  <si>
    <t>грн.</t>
  </si>
  <si>
    <t>Розрахунково (відношення кошторисних призначень до кількості одержувачів допомоги на відповідний рік)</t>
  </si>
  <si>
    <t>якості</t>
  </si>
  <si>
    <t>динамика збільшення середнього розміру виплат на 1 особу</t>
  </si>
  <si>
    <t>відс.</t>
  </si>
  <si>
    <t>Розрахунково за формулою_x000D_
К1 – К0_x000D__x000D_
     К0_x000D__x000D_
отриманий результат помножити на 100, де К1 – запланований середній розмір витрат на здійснення виплат на одну особу  у відповідному році;_x000D__x000D_
К0 – фактичний середній розмір витрат на здійснення виплат на одну особу у попередньому році</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</si>
  <si>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</si>
  <si>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</si>
  <si>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</si>
  <si>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 xml:space="preserve"> Програма «Соціальний захист окремих категорій населення на 2022 – 2024 роки»</t>
  </si>
  <si>
    <t>Рішення Павлоградської міської ради від 27.07.2021 №315-11/VІІІ</t>
  </si>
  <si>
    <t>Програма «Соціальний захист окремих категорій населення на 2019 – 2021 роки»</t>
  </si>
  <si>
    <t>Рішення Павлоградської міської ради від 07.08.2018 №1267-38/VІІ</t>
  </si>
  <si>
    <t>забезпечення соціального захисту ветеранів війни та праці</t>
  </si>
  <si>
    <t>Кредиторська заборгованість станом на 01.01.2021 не обліковується. Кредиторська заборгованість станом на 01.01.2022 не планується												_x000D_
Дебіторська заборгованість станом на 01.01.2021 не обліковується.             Дебіторська заборгованість станом на 01.01.2022 не планується</t>
  </si>
  <si>
    <t>(0)(8)</t>
  </si>
  <si>
    <t>Начальник управління</t>
  </si>
  <si>
    <t>Начальник відділу бухгалтерського обліку</t>
  </si>
  <si>
    <t>Олена Герасименко</t>
  </si>
  <si>
    <t>Алла ПОДОБЄДОВА</t>
  </si>
  <si>
    <t>03192170</t>
  </si>
  <si>
    <t>0458400000</t>
  </si>
  <si>
    <t>(грн)</t>
  </si>
  <si>
    <t>2020 рік (звіт)</t>
  </si>
  <si>
    <t>1) кредиторська заборгованість місцевого бюджету у 2020 році:</t>
  </si>
  <si>
    <t>Дебіторська заборгованість на 01.01.2020</t>
  </si>
  <si>
    <t>2021 рік (затверджено)</t>
  </si>
  <si>
    <t>2021 рік (план)</t>
  </si>
  <si>
    <t>2021 рік</t>
  </si>
  <si>
    <t>3) дебіторська заборгованість у 2020 - 2021 роках:</t>
  </si>
  <si>
    <t>Дебіторська заборгованість на 01.01.2021</t>
  </si>
  <si>
    <t>внаслідок використання коштів спеціального фонду бюджету у 2020 році, та очікувані результати у 2021 році.</t>
  </si>
  <si>
    <t>1) надходження для виконання бюджетної програми у 2020 - 2022 роках:</t>
  </si>
  <si>
    <t>2022 рік (проект)</t>
  </si>
  <si>
    <t>1) видатки за кодами Економічної класифікації видатків бюджету у 2020 - 2022 роках:</t>
  </si>
  <si>
    <t>2) надання кредитів за кодами Класифікації кредитування бюджету у 2020 - 2022 роках:</t>
  </si>
  <si>
    <t>1) витрати за напрямами використання бюджетних коштів у 2020 - 2022 роках:</t>
  </si>
  <si>
    <t>1) результативні показники бюджетної програми у 2020 - 2022 роках:</t>
  </si>
  <si>
    <t>2022 рік</t>
  </si>
  <si>
    <t>1) місцеві/регіональні програми, які виконуються в межах бюджетної програми у 2020 - 2022 роках:</t>
  </si>
  <si>
    <t>14. Бюджетні зобов’язання у 2020 - 2022 роках:</t>
  </si>
  <si>
    <t xml:space="preserve">2) кредиторська заборгованість місцевого бюджету у 2021 - 2022 роках: </t>
  </si>
  <si>
    <t>Очікувана дебіторська заборгованость  на 01.01.2022</t>
  </si>
  <si>
    <t>4) аналіз управління бюджетними зобов'язаннями та пропозиції щодо упорядкування бюджетних зобов'язань у 2022 році.</t>
  </si>
  <si>
    <t>2023 рік (прогноз)</t>
  </si>
  <si>
    <t>2023 рік</t>
  </si>
  <si>
    <t>БЮДЖЕТНИЙ ЗАПИТ НА 2022-2024 РОКИ індивідуальний (Форма 2022-2)</t>
  </si>
  <si>
    <t>4. Мета та завдання бюджетної програми на 2022 - 2024 роки</t>
  </si>
  <si>
    <t>2) надходження для виконання бюджетної програми  у 2023 - 2024 роках:</t>
  </si>
  <si>
    <t>2024 рік (прогноз)</t>
  </si>
  <si>
    <t>3) видатки за кодами Економічної класифікації видатків бюджету у 2023 - 2024 роках:</t>
  </si>
  <si>
    <t>4) надання кредитів за кодами Класифікації кредитування бюджету у 2023 - 2024 роках:</t>
  </si>
  <si>
    <t>2) витрати за напрямами використання бюджетних коштів у 2023 - 2024 роках:</t>
  </si>
  <si>
    <t>2) результативні показники бюджетної програми у 2023 - 2024 роках:</t>
  </si>
  <si>
    <t xml:space="preserve">2024 рік </t>
  </si>
  <si>
    <t>2) місцеві/регіональні програми, які виконуються в межах бюджетної програми у 2023 - 2024 роках:</t>
  </si>
  <si>
    <t>12. Об’єкти, які виконуються в межах бюджетної програми за рахунок коштів бюджету розвитку у 2020 - 2024 роках:</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</si>
  <si>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кредитів на 2022 - 2024 роки</t>
  </si>
  <si>
    <t xml:space="preserve"> 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t>
  </si>
  <si>
    <t>(0)(8)(1)(3)(1)(9)(1)</t>
  </si>
  <si>
    <t>(3)(1)(9)(1)</t>
  </si>
  <si>
    <t>(1)(0)(3)(0)</t>
  </si>
  <si>
    <t>Інші видатки на соціальний захист ветеранів війни та праці</t>
  </si>
  <si>
    <t>Управлiння соцiального захисту населення Павлоградської мiської ради</t>
  </si>
  <si>
    <t>(0)(8)(1)</t>
  </si>
  <si>
    <t>кількість отримувачів виплат, у тому числі:</t>
  </si>
  <si>
    <t>від 90 до 100 років, з них:</t>
  </si>
  <si>
    <t>чоловіки</t>
  </si>
  <si>
    <t>жінки</t>
  </si>
  <si>
    <t>від 100 років і більше</t>
  </si>
  <si>
    <t>середній розмір витрат на здійснення виплат на одну особу, у тому числі</t>
  </si>
  <si>
    <t>на одну особу віком від 90 до 100 років</t>
  </si>
  <si>
    <t>на одну особу віком від 100 років і більше</t>
  </si>
  <si>
    <t>Управлінням соціального захисту населення Павлоградської міської ради  для забезпечення соціального захисту ветеранів війни і праці в 2020 році отримано 261689,00 гривень. Загальна кількість осіб, які отримали допомогу становить 448, середній розмір допомоги на одну особу склав 584 гривень.  Асигнування  на виплату допомоги ветеранам війни та праці на 2021 рік затверджені в сумі 324015 грн, при цьому кількість контингенту, яким планується надати додаткову соціальну допомогу становить 557 осіб. Середній розмір допомоги на одну особу складає 582 гривень. В порівнянні з 2020 роком  кількість одержувачів допомоги значно зросла, а  середній розмір допомоги на одну особу зменшився. Зростання кількості контингенту відбулося в результаті збільшення кількості ветеранів війни і праці, які досягли дев’яносторічного віку.  Видатки на виплату додаткової соціальної допомоги ветеранам війни та праці  на 2022 рік плануються  в сумі 300000 грн, тобто в порівнянні з 2021 роком ця сума зменшиться  на 24015 грн, при цьому і  контингент осіб, які досягнуть віку 90 і більше років значно зменшиться. При цьому середній розмір допомоги на одну особу буде складати 661 грн, що на 79 грн більше ніж у 2021 році. Прогнозні видатки на 2023 рік плануються у сумі 351000 грн та на 2024 рік у сумі 360800 гривень. Заплановані асигнування дозволять Управлінню охопити максимальну кількість ветеранів війни та праці.</t>
  </si>
  <si>
    <t>Забезпечення соціального захисту ветеранів війни та праці, 2022-2024 роки</t>
  </si>
  <si>
    <t>1. Закон України від 22.10.1993 №3551-ХІІ   "Про статус ветеранів війни, гарантії їх соціального захисту"( зі змінами);   												_x000D__x000D_
2. Наказ Міністерства соціальної політики України  від 14.05.2018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_x000D__x000D_
3. Наказ Міністерства фінансів України від 20.09.2017 №793 "Про затвердження складових програмної класифікації видатків та кредитування місцевих бюджетів" (із змінами і доповненнями);															_x000D__x000D_
4. Рішення Павлоградської міської ради від 07.08.2018 №1267-38/VІІ "Про затвердження міської програми "Соціальний захист окремих категорій населення на 2019-2021 роки"														"( зі змінами);               
5. Рішення Павлоградської міської ради від 27.07.2021 №315-11/VІІІ «Про  затвердження   міської програми   "Соціальний захист окремих  категорій   населення на 2022 -2024 роки";                                                                                                                                                                                                                                                                                                                                                                                                 6. Наказ фінансового управління Павлоградської міської ради від 23.09.2021  №18-о "Про затвердження інструкції з підготовки  бюджетного запиту на 2022–2024 роки";_x000D_
7. Лист фінансового управління від 24.09.2021 №02/01-329 «Про підготовку бюджетного запиту на 2022-2024 роки».</t>
  </si>
  <si>
    <t>Рішення виконавчого комітету Павлоградської міської ради на відповідний рік, розрахунки до бюджетної пропозиції до прогнозу місцевого бюджету на 2022-2024 роки</t>
  </si>
</sst>
</file>

<file path=xl/styles.xml><?xml version="1.0" encoding="utf-8"?>
<styleSheet xmlns="http://schemas.openxmlformats.org/spreadsheetml/2006/main">
  <numFmts count="1">
    <numFmt numFmtId="164" formatCode="#0.00"/>
  </numFmts>
  <fonts count="22">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
      <sz val="9"/>
      <name val="Times New Roman"/>
      <family val="1"/>
      <charset val="204"/>
    </font>
    <font>
      <sz val="9"/>
      <name val="Arial Cyr"/>
      <charset val="204"/>
    </font>
    <font>
      <sz val="12"/>
      <name val="Times New Roman"/>
      <family val="1"/>
      <charset val="204"/>
    </font>
    <font>
      <sz val="12"/>
      <name val="Arial Cyr"/>
      <charset val="204"/>
    </font>
  </fonts>
  <fills count="3">
    <fill>
      <patternFill patternType="none"/>
    </fill>
    <fill>
      <patternFill patternType="gray125"/>
    </fill>
    <fill>
      <patternFill patternType="solid">
        <fgColor indexed="2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70">
    <xf numFmtId="0" fontId="0" fillId="0" borderId="0" xfId="0"/>
    <xf numFmtId="0" fontId="1" fillId="0" borderId="0" xfId="0" applyFont="1"/>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6" fillId="0" borderId="0" xfId="0" applyFont="1" applyFill="1" applyBorder="1" applyAlignment="1">
      <alignment horizontal="center" vertical="center" wrapText="1"/>
    </xf>
    <xf numFmtId="0" fontId="0" fillId="0" borderId="0" xfId="0" applyFont="1" applyAlignment="1">
      <alignment vertical="center"/>
    </xf>
    <xf numFmtId="0" fontId="3" fillId="0" borderId="0" xfId="0" applyFont="1" applyFill="1" applyAlignment="1">
      <alignment horizontal="left" vertical="center" wrapText="1"/>
    </xf>
    <xf numFmtId="0" fontId="6" fillId="0" borderId="0" xfId="0" applyFont="1" applyFill="1" applyAlignment="1">
      <alignment horizontal="right" vertical="center" wrapText="1"/>
    </xf>
    <xf numFmtId="0" fontId="0" fillId="0" borderId="0" xfId="0" applyFill="1"/>
    <xf numFmtId="0" fontId="12" fillId="0" borderId="0" xfId="0" applyFont="1" applyFill="1" applyAlignment="1">
      <alignment horizontal="center" vertical="center" wrapText="1"/>
    </xf>
    <xf numFmtId="0" fontId="10" fillId="0" borderId="0" xfId="0" applyFont="1" applyFill="1" applyAlignment="1">
      <alignment horizontal="center" vertical="center" wrapText="1"/>
    </xf>
    <xf numFmtId="0" fontId="11"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7" fillId="0" borderId="0" xfId="0" applyFont="1" applyFill="1" applyAlignment="1">
      <alignment horizontal="center" vertical="top" wrapText="1"/>
    </xf>
    <xf numFmtId="0" fontId="7" fillId="0" borderId="0" xfId="0" applyFont="1" applyFill="1" applyBorder="1" applyAlignment="1">
      <alignment horizontal="center" vertical="top"/>
    </xf>
    <xf numFmtId="0" fontId="14" fillId="0" borderId="0" xfId="0" applyFont="1" applyFill="1" applyBorder="1" applyAlignment="1"/>
    <xf numFmtId="0" fontId="0" fillId="0" borderId="0" xfId="0" applyFill="1" applyBorder="1" applyAlignment="1"/>
    <xf numFmtId="0" fontId="7" fillId="0" borderId="0" xfId="0" applyFont="1" applyFill="1" applyAlignment="1">
      <alignment horizontal="center" vertical="top"/>
    </xf>
    <xf numFmtId="0" fontId="11" fillId="0" borderId="0" xfId="0" applyFont="1" applyFill="1" applyBorder="1" applyAlignment="1">
      <alignment horizontal="left" vertical="center" wrapText="1"/>
    </xf>
    <xf numFmtId="0" fontId="2" fillId="0" borderId="0" xfId="0" applyFont="1" applyFill="1" applyAlignment="1">
      <alignment horizontal="left" vertical="center" wrapText="1"/>
    </xf>
    <xf numFmtId="0" fontId="0" fillId="0" borderId="0" xfId="0" applyFont="1" applyFill="1" applyAlignment="1">
      <alignment vertical="center"/>
    </xf>
    <xf numFmtId="0" fontId="4" fillId="0" borderId="0" xfId="0" applyFont="1" applyFill="1" applyAlignment="1">
      <alignment vertical="center"/>
    </xf>
    <xf numFmtId="0" fontId="1" fillId="0" borderId="0" xfId="0" applyFont="1" applyFill="1" applyBorder="1" applyAlignment="1">
      <alignment horizontal="center" vertical="center" wrapText="1"/>
    </xf>
    <xf numFmtId="3" fontId="1" fillId="0" borderId="0" xfId="0" applyNumberFormat="1" applyFont="1" applyFill="1" applyBorder="1" applyAlignment="1">
      <alignment horizontal="right" vertical="center" wrapText="1"/>
    </xf>
    <xf numFmtId="0" fontId="0" fillId="0" borderId="0" xfId="0" applyFill="1" applyAlignment="1">
      <alignment vertical="center"/>
    </xf>
    <xf numFmtId="0" fontId="3" fillId="0" borderId="0" xfId="0" applyFont="1" applyFill="1" applyAlignment="1">
      <alignment vertical="center" wrapText="1"/>
    </xf>
    <xf numFmtId="0" fontId="1" fillId="0" borderId="0" xfId="0" applyFont="1" applyFill="1"/>
    <xf numFmtId="0" fontId="1" fillId="0" borderId="0" xfId="0" applyFont="1" applyFill="1" applyAlignment="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16" fillId="0" borderId="0"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3" fontId="4" fillId="0" borderId="4" xfId="0" applyNumberFormat="1" applyFont="1" applyFill="1" applyBorder="1" applyAlignment="1">
      <alignment horizontal="right" vertical="center" wrapText="1"/>
    </xf>
    <xf numFmtId="3" fontId="0" fillId="0" borderId="4" xfId="0" applyNumberFormat="1" applyFont="1" applyFill="1" applyBorder="1" applyAlignment="1">
      <alignment horizontal="right" vertical="center" wrapText="1"/>
    </xf>
    <xf numFmtId="0" fontId="2" fillId="0" borderId="4" xfId="0" applyFont="1" applyFill="1" applyBorder="1" applyAlignment="1">
      <alignment horizontal="center" vertical="center" wrapText="1"/>
    </xf>
    <xf numFmtId="164" fontId="1" fillId="0" borderId="4"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4" xfId="0" applyNumberFormat="1" applyFont="1" applyFill="1" applyBorder="1" applyAlignment="1">
      <alignment horizontal="center" vertical="center" wrapText="1"/>
    </xf>
    <xf numFmtId="0" fontId="2" fillId="0" borderId="0" xfId="0" applyFont="1" applyFill="1" applyAlignment="1">
      <alignment horizontal="right" vertical="center" wrapText="1"/>
    </xf>
    <xf numFmtId="0" fontId="0" fillId="0" borderId="4" xfId="0" applyNumberFormat="1" applyFont="1" applyFill="1" applyBorder="1" applyAlignment="1">
      <alignment horizontal="right" vertical="center" wrapText="1"/>
    </xf>
    <xf numFmtId="0" fontId="17"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0" fontId="0" fillId="0" borderId="1" xfId="0" applyNumberFormat="1" applyFont="1" applyFill="1" applyBorder="1" applyAlignment="1">
      <alignment horizontal="center" vertical="center" wrapText="1"/>
    </xf>
    <xf numFmtId="0" fontId="0" fillId="0" borderId="2" xfId="0" applyNumberFormat="1" applyFont="1" applyFill="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2" xfId="0" applyFont="1" applyFill="1" applyBorder="1" applyAlignment="1">
      <alignment horizontal="center" vertical="top" wrapText="1"/>
    </xf>
    <xf numFmtId="0" fontId="0" fillId="0" borderId="3" xfId="0" applyFont="1" applyFill="1" applyBorder="1" applyAlignment="1">
      <alignment horizontal="center" vertical="top" wrapText="1"/>
    </xf>
    <xf numFmtId="0" fontId="18" fillId="0" borderId="1" xfId="0" applyFont="1" applyFill="1" applyBorder="1" applyAlignment="1">
      <alignment horizontal="center" vertical="top" wrapText="1"/>
    </xf>
    <xf numFmtId="0" fontId="19" fillId="0" borderId="2" xfId="0" applyFont="1" applyFill="1" applyBorder="1" applyAlignment="1">
      <alignment horizontal="center" vertical="top" wrapText="1"/>
    </xf>
    <xf numFmtId="0" fontId="19" fillId="0" borderId="3"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18" fillId="0" borderId="1" xfId="0" applyFont="1" applyFill="1" applyBorder="1" applyAlignment="1">
      <alignment horizontal="left" vertical="top" wrapText="1"/>
    </xf>
    <xf numFmtId="0" fontId="19" fillId="0" borderId="2" xfId="0" applyFont="1" applyFill="1" applyBorder="1" applyAlignment="1">
      <alignment horizontal="left" vertical="top" wrapText="1"/>
    </xf>
    <xf numFmtId="0" fontId="19" fillId="0" borderId="3" xfId="0" applyFont="1" applyFill="1" applyBorder="1" applyAlignment="1">
      <alignment horizontal="left" vertical="top" wrapText="1"/>
    </xf>
    <xf numFmtId="0" fontId="0" fillId="0" borderId="3" xfId="0"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164" fontId="4" fillId="0" borderId="4"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164" fontId="4" fillId="0" borderId="3" xfId="0" applyNumberFormat="1" applyFont="1" applyFill="1" applyBorder="1" applyAlignment="1">
      <alignment horizontal="center" vertical="center" wrapText="1"/>
    </xf>
    <xf numFmtId="0" fontId="0" fillId="0" borderId="2" xfId="0" applyFont="1" applyFill="1" applyBorder="1" applyAlignment="1">
      <alignment horizontal="left" vertical="top" wrapText="1"/>
    </xf>
    <xf numFmtId="0" fontId="0" fillId="0" borderId="3" xfId="0" applyFont="1" applyFill="1" applyBorder="1" applyAlignment="1">
      <alignment horizontal="left" vertical="top" wrapText="1"/>
    </xf>
    <xf numFmtId="0" fontId="18" fillId="0" borderId="2" xfId="0" applyFont="1" applyFill="1" applyBorder="1" applyAlignment="1">
      <alignment horizontal="left" vertical="top" wrapText="1"/>
    </xf>
    <xf numFmtId="0" fontId="18" fillId="0" borderId="3" xfId="0" applyFont="1" applyFill="1" applyBorder="1" applyAlignment="1">
      <alignment horizontal="left" vertical="top" wrapText="1"/>
    </xf>
    <xf numFmtId="0" fontId="1" fillId="0" borderId="3" xfId="0" applyFont="1" applyFill="1" applyBorder="1" applyAlignment="1">
      <alignment horizontal="center" vertical="center" wrapText="1"/>
    </xf>
    <xf numFmtId="0" fontId="0" fillId="0" borderId="1" xfId="0" applyFont="1" applyFill="1" applyBorder="1" applyAlignment="1">
      <alignment horizontal="center" vertical="top" wrapText="1"/>
    </xf>
    <xf numFmtId="3" fontId="0" fillId="0" borderId="1" xfId="0" applyNumberFormat="1" applyFont="1" applyFill="1" applyBorder="1" applyAlignment="1">
      <alignment horizontal="center" vertical="center" wrapText="1"/>
    </xf>
    <xf numFmtId="3" fontId="0" fillId="0" borderId="2" xfId="0" applyNumberFormat="1" applyFont="1" applyFill="1" applyBorder="1" applyAlignment="1">
      <alignment horizontal="center" vertical="center" wrapText="1"/>
    </xf>
    <xf numFmtId="3" fontId="0" fillId="0" borderId="3"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4" fillId="0" borderId="2" xfId="0" applyNumberFormat="1" applyFont="1" applyFill="1" applyBorder="1" applyAlignment="1">
      <alignment horizontal="center" vertical="center" wrapText="1"/>
    </xf>
    <xf numFmtId="3" fontId="4" fillId="0" borderId="3" xfId="0" applyNumberFormat="1" applyFont="1" applyFill="1" applyBorder="1" applyAlignment="1">
      <alignment horizontal="center" vertical="center" wrapText="1"/>
    </xf>
    <xf numFmtId="0" fontId="13" fillId="0" borderId="5" xfId="0" quotePrefix="1" applyFont="1" applyFill="1" applyBorder="1" applyAlignment="1">
      <alignment horizontal="left" vertical="top" wrapText="1"/>
    </xf>
    <xf numFmtId="0" fontId="0" fillId="0" borderId="5" xfId="0" applyFill="1" applyBorder="1" applyAlignment="1">
      <alignment horizontal="left" vertical="top" wrapText="1"/>
    </xf>
    <xf numFmtId="0" fontId="16" fillId="0" borderId="7" xfId="0" applyFont="1" applyFill="1" applyBorder="1" applyAlignment="1">
      <alignment horizontal="center" vertical="center"/>
    </xf>
    <xf numFmtId="0" fontId="0" fillId="0" borderId="4"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3" fillId="0" borderId="0" xfId="0" quotePrefix="1" applyFont="1" applyFill="1" applyAlignment="1">
      <alignment horizontal="left" vertical="top" wrapText="1"/>
    </xf>
    <xf numFmtId="0" fontId="0" fillId="0" borderId="0" xfId="0" applyFill="1" applyAlignment="1">
      <alignment horizontal="left" vertical="top" wrapText="1"/>
    </xf>
    <xf numFmtId="0" fontId="2" fillId="0" borderId="5" xfId="0" applyFont="1" applyFill="1" applyBorder="1" applyAlignment="1">
      <alignment horizontal="center" vertical="center"/>
    </xf>
    <xf numFmtId="0" fontId="2" fillId="0" borderId="0" xfId="0" quotePrefix="1" applyFont="1" applyFill="1" applyAlignment="1">
      <alignment horizontal="left" vertical="top" wrapText="1"/>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horizontal="center" vertical="center" wrapText="1"/>
    </xf>
    <xf numFmtId="3" fontId="0" fillId="0" borderId="4" xfId="0" applyNumberFormat="1" applyFont="1" applyFill="1" applyBorder="1" applyAlignment="1">
      <alignment horizontal="center" vertical="center" wrapText="1"/>
    </xf>
    <xf numFmtId="3" fontId="4" fillId="0" borderId="4" xfId="0" applyNumberFormat="1" applyFont="1" applyFill="1" applyBorder="1" applyAlignment="1">
      <alignment horizontal="center" vertical="center" wrapText="1"/>
    </xf>
    <xf numFmtId="0" fontId="2" fillId="0" borderId="0" xfId="0" applyFont="1" applyFill="1" applyAlignment="1">
      <alignment horizontal="left" vertical="center" wrapText="1"/>
    </xf>
    <xf numFmtId="0" fontId="1" fillId="0" borderId="5" xfId="0" applyFont="1" applyFill="1" applyBorder="1" applyAlignment="1">
      <alignment horizontal="center" vertical="center"/>
    </xf>
    <xf numFmtId="0" fontId="15" fillId="0" borderId="5" xfId="0" quotePrefix="1" applyFont="1" applyFill="1" applyBorder="1" applyAlignment="1">
      <alignment horizontal="left" vertical="top"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1" fontId="4" fillId="0" borderId="4" xfId="0" applyNumberFormat="1" applyFont="1" applyFill="1" applyBorder="1" applyAlignment="1">
      <alignment horizontal="center" vertical="center" wrapText="1"/>
    </xf>
    <xf numFmtId="0" fontId="3" fillId="0" borderId="0" xfId="0" applyFont="1" applyFill="1" applyAlignment="1">
      <alignment vertical="center" wrapText="1"/>
    </xf>
    <xf numFmtId="0" fontId="20" fillId="0" borderId="0" xfId="0" quotePrefix="1" applyFont="1" applyFill="1" applyAlignment="1">
      <alignment horizontal="left" vertical="top" wrapText="1"/>
    </xf>
    <xf numFmtId="0" fontId="21" fillId="0" borderId="0" xfId="0" applyFont="1" applyFill="1" applyAlignment="1">
      <alignment horizontal="left" vertical="top" wrapText="1"/>
    </xf>
    <xf numFmtId="0" fontId="5" fillId="0" borderId="1"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2" fillId="0" borderId="5" xfId="0" applyFont="1" applyFill="1" applyBorder="1" applyAlignment="1">
      <alignment horizontal="right" vertical="center" wrapText="1"/>
    </xf>
    <xf numFmtId="0" fontId="2" fillId="0" borderId="0" xfId="0" applyFont="1" applyFill="1" applyBorder="1" applyAlignment="1">
      <alignment horizontal="right" vertical="center" wrapText="1"/>
    </xf>
    <xf numFmtId="0" fontId="0" fillId="0" borderId="2" xfId="0" applyFill="1" applyBorder="1"/>
    <xf numFmtId="0" fontId="0" fillId="0" borderId="3" xfId="0" applyFill="1" applyBorder="1"/>
    <xf numFmtId="3" fontId="4" fillId="0" borderId="1" xfId="0" applyNumberFormat="1" applyFont="1" applyFill="1" applyBorder="1" applyAlignment="1">
      <alignment horizontal="right" vertical="center" wrapText="1"/>
    </xf>
    <xf numFmtId="3" fontId="4" fillId="0" borderId="2" xfId="0" applyNumberFormat="1" applyFont="1" applyFill="1" applyBorder="1" applyAlignment="1">
      <alignment horizontal="right" vertical="center" wrapText="1"/>
    </xf>
    <xf numFmtId="3" fontId="4" fillId="0" borderId="3" xfId="0" applyNumberFormat="1" applyFont="1" applyFill="1" applyBorder="1" applyAlignment="1">
      <alignment horizontal="right"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7" fillId="0" borderId="0" xfId="0" applyFont="1" applyFill="1" applyAlignment="1">
      <alignment horizontal="center" vertical="top" wrapText="1"/>
    </xf>
    <xf numFmtId="0" fontId="11" fillId="0" borderId="5" xfId="0" quotePrefix="1" applyFont="1" applyFill="1" applyBorder="1" applyAlignment="1">
      <alignment horizontal="center" vertical="center" wrapText="1"/>
    </xf>
    <xf numFmtId="0" fontId="11" fillId="0" borderId="5" xfId="0" applyFont="1" applyFill="1" applyBorder="1" applyAlignment="1">
      <alignment horizontal="center" vertical="center" wrapText="1"/>
    </xf>
    <xf numFmtId="0" fontId="8" fillId="0" borderId="0" xfId="0" applyFont="1" applyFill="1" applyAlignment="1">
      <alignment horizontal="left"/>
    </xf>
    <xf numFmtId="0" fontId="1"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7" fillId="0" borderId="7" xfId="0" applyFont="1" applyFill="1" applyBorder="1" applyAlignment="1">
      <alignment horizontal="center" vertical="top" wrapText="1"/>
    </xf>
    <xf numFmtId="0" fontId="6" fillId="0" borderId="0" xfId="0" applyFont="1" applyFill="1" applyAlignment="1">
      <alignment horizontal="left" vertical="center" wrapText="1"/>
    </xf>
    <xf numFmtId="0" fontId="3" fillId="0" borderId="0" xfId="0" applyFont="1" applyFill="1" applyAlignment="1">
      <alignment horizontal="center" vertical="center" wrapText="1"/>
    </xf>
    <xf numFmtId="0" fontId="12" fillId="0" borderId="5" xfId="0" quotePrefix="1" applyFont="1" applyFill="1" applyBorder="1" applyAlignment="1">
      <alignment horizontal="left" vertical="top" wrapText="1"/>
    </xf>
    <xf numFmtId="0" fontId="6" fillId="0" borderId="0" xfId="0" applyFont="1" applyFill="1" applyAlignment="1">
      <alignment horizontal="center" vertical="top" wrapText="1"/>
    </xf>
    <xf numFmtId="0" fontId="2" fillId="0" borderId="0" xfId="0" applyFont="1" applyFill="1" applyAlignment="1">
      <alignment horizontal="left" vertical="top" wrapText="1"/>
    </xf>
    <xf numFmtId="0" fontId="11" fillId="0" borderId="5" xfId="0" applyFont="1" applyFill="1" applyBorder="1" applyAlignment="1">
      <alignment horizontal="left" vertical="top" wrapText="1"/>
    </xf>
  </cellXfs>
  <cellStyles count="1">
    <cellStyle name="Обычный" xfId="0" builtinId="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D238"/>
  <sheetViews>
    <sheetView tabSelected="1" zoomScaleNormal="100" workbookViewId="0">
      <selection activeCell="AK10" sqref="AK10:BJ10"/>
    </sheetView>
  </sheetViews>
  <sheetFormatPr defaultRowHeight="12.75"/>
  <cols>
    <col min="1" max="78" width="2.85546875" style="10" customWidth="1"/>
    <col min="79" max="79" width="4" style="10" hidden="1" customWidth="1"/>
    <col min="80" max="82" width="9.140625" style="10" customWidth="1"/>
  </cols>
  <sheetData>
    <row r="1" spans="1:79" ht="57.75" customHeight="1">
      <c r="A1" s="9"/>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164" t="s">
        <v>115</v>
      </c>
      <c r="BO1" s="164"/>
      <c r="BP1" s="164"/>
      <c r="BQ1" s="164"/>
      <c r="BR1" s="164"/>
      <c r="BS1" s="164"/>
      <c r="BT1" s="164"/>
      <c r="BU1" s="164"/>
      <c r="BV1" s="164"/>
      <c r="BW1" s="164"/>
      <c r="BX1" s="164"/>
      <c r="BY1" s="164"/>
      <c r="BZ1" s="164"/>
    </row>
    <row r="2" spans="1:79" ht="14.25" customHeight="1">
      <c r="A2" s="165" t="s">
        <v>227</v>
      </c>
      <c r="B2" s="165"/>
      <c r="C2" s="165"/>
      <c r="D2" s="165"/>
      <c r="E2" s="165"/>
      <c r="F2" s="165"/>
      <c r="G2" s="165"/>
      <c r="H2" s="165"/>
      <c r="I2" s="165"/>
      <c r="J2" s="165"/>
      <c r="K2" s="165"/>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row>
    <row r="4" spans="1:79" ht="15" customHeight="1">
      <c r="A4" s="11" t="s">
        <v>159</v>
      </c>
      <c r="B4" s="166" t="s">
        <v>244</v>
      </c>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2"/>
      <c r="AH4" s="158" t="s">
        <v>196</v>
      </c>
      <c r="AI4" s="158"/>
      <c r="AJ4" s="158"/>
      <c r="AK4" s="158"/>
      <c r="AL4" s="158"/>
      <c r="AM4" s="158"/>
      <c r="AN4" s="158"/>
      <c r="AO4" s="158"/>
      <c r="AP4" s="158"/>
      <c r="AQ4" s="158"/>
      <c r="AR4" s="158"/>
      <c r="AS4" s="12"/>
      <c r="AT4" s="157" t="s">
        <v>201</v>
      </c>
      <c r="AU4" s="158"/>
      <c r="AV4" s="158"/>
      <c r="AW4" s="158"/>
      <c r="AX4" s="158"/>
      <c r="AY4" s="158"/>
      <c r="AZ4" s="158"/>
      <c r="BA4" s="158"/>
      <c r="BB4" s="13"/>
      <c r="BC4" s="12"/>
      <c r="BD4" s="12"/>
      <c r="BE4" s="14"/>
      <c r="BF4" s="14"/>
      <c r="BG4" s="14"/>
      <c r="BH4" s="14"/>
      <c r="BI4" s="14"/>
      <c r="BJ4" s="14"/>
      <c r="BK4" s="14"/>
      <c r="BL4" s="14"/>
    </row>
    <row r="5" spans="1:79" ht="24" customHeight="1">
      <c r="A5" s="167" t="s">
        <v>0</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5"/>
      <c r="AH5" s="156" t="s">
        <v>161</v>
      </c>
      <c r="AI5" s="156"/>
      <c r="AJ5" s="156"/>
      <c r="AK5" s="156"/>
      <c r="AL5" s="156"/>
      <c r="AM5" s="156"/>
      <c r="AN5" s="156"/>
      <c r="AO5" s="156"/>
      <c r="AP5" s="156"/>
      <c r="AQ5" s="156"/>
      <c r="AR5" s="156"/>
      <c r="AS5" s="15"/>
      <c r="AT5" s="156" t="s">
        <v>157</v>
      </c>
      <c r="AU5" s="156"/>
      <c r="AV5" s="156"/>
      <c r="AW5" s="156"/>
      <c r="AX5" s="156"/>
      <c r="AY5" s="156"/>
      <c r="AZ5" s="156"/>
      <c r="BA5" s="156"/>
      <c r="BB5" s="16"/>
      <c r="BC5" s="15"/>
      <c r="BD5" s="15"/>
      <c r="BE5" s="16"/>
      <c r="BF5" s="16"/>
      <c r="BG5" s="16"/>
      <c r="BH5" s="16"/>
      <c r="BI5" s="16"/>
      <c r="BJ5" s="16"/>
      <c r="BK5" s="16"/>
      <c r="BL5" s="16"/>
    </row>
    <row r="6" spans="1:79">
      <c r="BE6" s="17"/>
      <c r="BF6" s="17"/>
      <c r="BG6" s="17"/>
      <c r="BH6" s="17"/>
      <c r="BI6" s="17"/>
      <c r="BJ6" s="17"/>
      <c r="BK6" s="17"/>
      <c r="BL6" s="17"/>
    </row>
    <row r="7" spans="1:79" ht="15" customHeight="1">
      <c r="A7" s="11" t="s">
        <v>162</v>
      </c>
      <c r="B7" s="166" t="s">
        <v>244</v>
      </c>
      <c r="C7" s="113"/>
      <c r="D7" s="113"/>
      <c r="E7" s="113"/>
      <c r="F7" s="113"/>
      <c r="G7" s="113"/>
      <c r="H7" s="113"/>
      <c r="I7" s="113"/>
      <c r="J7" s="113"/>
      <c r="K7" s="113"/>
      <c r="L7" s="113"/>
      <c r="M7" s="113"/>
      <c r="N7" s="113"/>
      <c r="O7" s="113"/>
      <c r="P7" s="113"/>
      <c r="Q7" s="113"/>
      <c r="R7" s="113"/>
      <c r="S7" s="113"/>
      <c r="T7" s="113"/>
      <c r="U7" s="113"/>
      <c r="V7" s="113"/>
      <c r="W7" s="113"/>
      <c r="X7" s="113"/>
      <c r="Y7" s="113"/>
      <c r="Z7" s="113"/>
      <c r="AA7" s="113"/>
      <c r="AB7" s="113"/>
      <c r="AC7" s="113"/>
      <c r="AD7" s="113"/>
      <c r="AE7" s="113"/>
      <c r="AF7" s="113"/>
      <c r="AG7" s="12"/>
      <c r="AH7" s="158" t="s">
        <v>245</v>
      </c>
      <c r="AI7" s="158"/>
      <c r="AJ7" s="158"/>
      <c r="AK7" s="158"/>
      <c r="AL7" s="158"/>
      <c r="AM7" s="158"/>
      <c r="AN7" s="158"/>
      <c r="AO7" s="158"/>
      <c r="AP7" s="158"/>
      <c r="AQ7" s="158"/>
      <c r="AR7" s="158"/>
      <c r="AS7" s="158"/>
      <c r="AT7" s="158"/>
      <c r="AU7" s="158"/>
      <c r="AV7" s="158"/>
      <c r="AW7" s="158"/>
      <c r="AX7" s="158"/>
      <c r="AY7" s="158"/>
      <c r="AZ7" s="158"/>
      <c r="BA7" s="158"/>
      <c r="BB7" s="13"/>
      <c r="BC7" s="157" t="s">
        <v>201</v>
      </c>
      <c r="BD7" s="158"/>
      <c r="BE7" s="158"/>
      <c r="BF7" s="158"/>
      <c r="BG7" s="158"/>
      <c r="BH7" s="158"/>
      <c r="BI7" s="158"/>
      <c r="BJ7" s="158"/>
      <c r="BK7" s="13"/>
      <c r="BL7" s="14"/>
      <c r="BM7" s="18"/>
      <c r="BN7" s="18"/>
      <c r="BO7" s="18"/>
      <c r="BP7" s="13"/>
      <c r="BQ7" s="13"/>
      <c r="BR7" s="13"/>
      <c r="BS7" s="13"/>
      <c r="BT7" s="13"/>
      <c r="BU7" s="13"/>
      <c r="BV7" s="13"/>
      <c r="BW7" s="13"/>
    </row>
    <row r="8" spans="1:79" ht="24" customHeight="1">
      <c r="A8" s="167" t="s">
        <v>155</v>
      </c>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5"/>
      <c r="AH8" s="156" t="s">
        <v>163</v>
      </c>
      <c r="AI8" s="156"/>
      <c r="AJ8" s="156"/>
      <c r="AK8" s="156"/>
      <c r="AL8" s="156"/>
      <c r="AM8" s="156"/>
      <c r="AN8" s="156"/>
      <c r="AO8" s="156"/>
      <c r="AP8" s="156"/>
      <c r="AQ8" s="156"/>
      <c r="AR8" s="156"/>
      <c r="AS8" s="156"/>
      <c r="AT8" s="156"/>
      <c r="AU8" s="156"/>
      <c r="AV8" s="156"/>
      <c r="AW8" s="156"/>
      <c r="AX8" s="156"/>
      <c r="AY8" s="156"/>
      <c r="AZ8" s="156"/>
      <c r="BA8" s="156"/>
      <c r="BB8" s="16"/>
      <c r="BC8" s="156" t="s">
        <v>157</v>
      </c>
      <c r="BD8" s="156"/>
      <c r="BE8" s="156"/>
      <c r="BF8" s="156"/>
      <c r="BG8" s="156"/>
      <c r="BH8" s="156"/>
      <c r="BI8" s="156"/>
      <c r="BJ8" s="156"/>
      <c r="BK8" s="19"/>
      <c r="BL8" s="16"/>
      <c r="BM8" s="18"/>
      <c r="BN8" s="18"/>
      <c r="BO8" s="18"/>
      <c r="BP8" s="16"/>
      <c r="BQ8" s="16"/>
      <c r="BR8" s="16"/>
      <c r="BS8" s="16"/>
      <c r="BT8" s="16"/>
      <c r="BU8" s="16"/>
      <c r="BV8" s="16"/>
      <c r="BW8" s="16"/>
    </row>
    <row r="10" spans="1:79" ht="14.25" customHeight="1">
      <c r="A10" s="11" t="s">
        <v>164</v>
      </c>
      <c r="B10" s="158" t="s">
        <v>240</v>
      </c>
      <c r="C10" s="158"/>
      <c r="D10" s="158"/>
      <c r="E10" s="158"/>
      <c r="F10" s="158"/>
      <c r="G10" s="158"/>
      <c r="H10" s="158"/>
      <c r="I10" s="158"/>
      <c r="J10" s="158"/>
      <c r="K10" s="158"/>
      <c r="L10" s="158"/>
      <c r="N10" s="158" t="s">
        <v>241</v>
      </c>
      <c r="O10" s="158"/>
      <c r="P10" s="158"/>
      <c r="Q10" s="158"/>
      <c r="R10" s="158"/>
      <c r="S10" s="158"/>
      <c r="T10" s="158"/>
      <c r="U10" s="158"/>
      <c r="V10" s="158"/>
      <c r="W10" s="158"/>
      <c r="X10" s="158"/>
      <c r="Y10" s="158"/>
      <c r="Z10" s="13"/>
      <c r="AA10" s="158" t="s">
        <v>242</v>
      </c>
      <c r="AB10" s="158"/>
      <c r="AC10" s="158"/>
      <c r="AD10" s="158"/>
      <c r="AE10" s="158"/>
      <c r="AF10" s="158"/>
      <c r="AG10" s="158"/>
      <c r="AH10" s="158"/>
      <c r="AI10" s="158"/>
      <c r="AJ10" s="13"/>
      <c r="AK10" s="169" t="s">
        <v>243</v>
      </c>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20"/>
      <c r="BL10" s="157" t="s">
        <v>202</v>
      </c>
      <c r="BM10" s="158"/>
      <c r="BN10" s="158"/>
      <c r="BO10" s="158"/>
      <c r="BP10" s="158"/>
      <c r="BQ10" s="158"/>
      <c r="BR10" s="158"/>
      <c r="BS10" s="158"/>
      <c r="BT10" s="13"/>
      <c r="BU10" s="13"/>
      <c r="BV10" s="13"/>
      <c r="BW10" s="13"/>
      <c r="BX10" s="13"/>
      <c r="BY10" s="13"/>
      <c r="BZ10" s="13"/>
      <c r="CA10" s="13"/>
    </row>
    <row r="11" spans="1:79" ht="25.5" customHeight="1">
      <c r="B11" s="156" t="s">
        <v>165</v>
      </c>
      <c r="C11" s="156"/>
      <c r="D11" s="156"/>
      <c r="E11" s="156"/>
      <c r="F11" s="156"/>
      <c r="G11" s="156"/>
      <c r="H11" s="156"/>
      <c r="I11" s="156"/>
      <c r="J11" s="156"/>
      <c r="K11" s="156"/>
      <c r="L11" s="156"/>
      <c r="N11" s="156" t="s">
        <v>167</v>
      </c>
      <c r="O11" s="156"/>
      <c r="P11" s="156"/>
      <c r="Q11" s="156"/>
      <c r="R11" s="156"/>
      <c r="S11" s="156"/>
      <c r="T11" s="156"/>
      <c r="U11" s="156"/>
      <c r="V11" s="156"/>
      <c r="W11" s="156"/>
      <c r="X11" s="156"/>
      <c r="Y11" s="156"/>
      <c r="Z11" s="16"/>
      <c r="AA11" s="163" t="s">
        <v>168</v>
      </c>
      <c r="AB11" s="163"/>
      <c r="AC11" s="163"/>
      <c r="AD11" s="163"/>
      <c r="AE11" s="163"/>
      <c r="AF11" s="163"/>
      <c r="AG11" s="163"/>
      <c r="AH11" s="163"/>
      <c r="AI11" s="163"/>
      <c r="AJ11" s="16"/>
      <c r="AK11" s="155" t="s">
        <v>166</v>
      </c>
      <c r="AL11" s="155"/>
      <c r="AM11" s="155"/>
      <c r="AN11" s="155"/>
      <c r="AO11" s="155"/>
      <c r="AP11" s="155"/>
      <c r="AQ11" s="155"/>
      <c r="AR11" s="155"/>
      <c r="AS11" s="155"/>
      <c r="AT11" s="155"/>
      <c r="AU11" s="155"/>
      <c r="AV11" s="155"/>
      <c r="AW11" s="155"/>
      <c r="AX11" s="155"/>
      <c r="AY11" s="155"/>
      <c r="AZ11" s="155"/>
      <c r="BA11" s="155"/>
      <c r="BB11" s="155"/>
      <c r="BC11" s="155"/>
      <c r="BD11" s="155"/>
      <c r="BE11" s="155"/>
      <c r="BF11" s="155"/>
      <c r="BG11" s="155"/>
      <c r="BH11" s="155"/>
      <c r="BI11" s="155"/>
      <c r="BJ11" s="155"/>
      <c r="BK11" s="6"/>
      <c r="BL11" s="156" t="s">
        <v>158</v>
      </c>
      <c r="BM11" s="156"/>
      <c r="BN11" s="156"/>
      <c r="BO11" s="156"/>
      <c r="BP11" s="156"/>
      <c r="BQ11" s="156"/>
      <c r="BR11" s="156"/>
      <c r="BS11" s="156"/>
      <c r="BT11" s="16"/>
      <c r="BU11" s="16"/>
      <c r="BV11" s="16"/>
      <c r="BW11" s="16"/>
      <c r="BX11" s="16"/>
      <c r="BY11" s="16"/>
      <c r="BZ11" s="16"/>
      <c r="CA11" s="16"/>
    </row>
    <row r="13" spans="1:79" ht="14.25" customHeight="1">
      <c r="A13" s="89" t="s">
        <v>228</v>
      </c>
      <c r="B13" s="89"/>
      <c r="C13" s="89"/>
      <c r="D13" s="89"/>
      <c r="E13" s="89"/>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row>
    <row r="14" spans="1:79" ht="14.25" customHeight="1">
      <c r="A14" s="89" t="s">
        <v>148</v>
      </c>
      <c r="B14" s="89"/>
      <c r="C14" s="89"/>
      <c r="D14" s="89"/>
      <c r="E14" s="89"/>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row>
    <row r="15" spans="1:79" ht="15" customHeight="1">
      <c r="A15" s="120" t="s">
        <v>255</v>
      </c>
      <c r="B15" s="118"/>
      <c r="C15" s="118"/>
      <c r="D15" s="118"/>
      <c r="E15" s="118"/>
      <c r="F15" s="118"/>
      <c r="G15" s="118"/>
      <c r="H15" s="118"/>
      <c r="I15" s="118"/>
      <c r="J15" s="118"/>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c r="AP15" s="118"/>
      <c r="AQ15" s="118"/>
      <c r="AR15" s="118"/>
      <c r="AS15" s="118"/>
      <c r="AT15" s="118"/>
      <c r="AU15" s="118"/>
      <c r="AV15" s="118"/>
      <c r="AW15" s="118"/>
      <c r="AX15" s="118"/>
      <c r="AY15" s="118"/>
      <c r="AZ15" s="118"/>
      <c r="BA15" s="118"/>
      <c r="BB15" s="118"/>
      <c r="BC15" s="118"/>
      <c r="BD15" s="118"/>
      <c r="BE15" s="118"/>
      <c r="BF15" s="118"/>
      <c r="BG15" s="118"/>
      <c r="BH15" s="118"/>
      <c r="BI15" s="118"/>
      <c r="BJ15" s="118"/>
      <c r="BK15" s="118"/>
      <c r="BL15" s="118"/>
      <c r="BM15" s="118"/>
      <c r="BN15" s="118"/>
      <c r="BO15" s="118"/>
      <c r="BP15" s="118"/>
      <c r="BQ15" s="118"/>
      <c r="BR15" s="118"/>
      <c r="BS15" s="118"/>
      <c r="BT15" s="118"/>
      <c r="BU15" s="118"/>
      <c r="BV15" s="118"/>
      <c r="BW15" s="118"/>
      <c r="BX15" s="118"/>
      <c r="BY15" s="118"/>
    </row>
    <row r="16" spans="1:79" ht="15" customHeight="1">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row>
    <row r="17" spans="1:82" ht="15" customHeight="1">
      <c r="A17" s="159" t="s">
        <v>149</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9"/>
      <c r="BB17" s="159"/>
      <c r="BC17" s="159"/>
      <c r="BD17" s="159"/>
      <c r="BE17" s="159"/>
      <c r="BF17" s="159"/>
      <c r="BG17" s="159"/>
      <c r="BH17" s="159"/>
      <c r="BI17" s="159"/>
      <c r="BJ17" s="159"/>
      <c r="BK17" s="159"/>
      <c r="BL17" s="159"/>
      <c r="BM17" s="159"/>
      <c r="BN17" s="159"/>
      <c r="BO17" s="159"/>
      <c r="BP17" s="159"/>
      <c r="BQ17" s="159"/>
      <c r="BR17" s="159"/>
      <c r="BS17" s="159"/>
      <c r="BT17" s="159"/>
      <c r="BU17" s="159"/>
      <c r="BV17" s="159"/>
      <c r="BW17" s="159"/>
      <c r="BX17" s="159"/>
      <c r="BY17" s="159"/>
    </row>
    <row r="18" spans="1:82" ht="15" customHeight="1">
      <c r="A18" s="120" t="s">
        <v>194</v>
      </c>
      <c r="B18" s="118"/>
      <c r="C18" s="118"/>
      <c r="D18" s="118"/>
      <c r="E18" s="118"/>
      <c r="F18" s="118"/>
      <c r="G18" s="118"/>
      <c r="H18" s="118"/>
      <c r="I18" s="118"/>
      <c r="J18" s="118"/>
      <c r="K18" s="118"/>
      <c r="L18" s="118"/>
      <c r="M18" s="118"/>
      <c r="N18" s="118"/>
      <c r="O18" s="118"/>
      <c r="P18" s="118"/>
      <c r="Q18" s="118"/>
      <c r="R18" s="118"/>
      <c r="S18" s="118"/>
      <c r="T18" s="118"/>
      <c r="U18" s="118"/>
      <c r="V18" s="118"/>
      <c r="W18" s="118"/>
      <c r="X18" s="118"/>
      <c r="Y18" s="118"/>
      <c r="Z18" s="118"/>
      <c r="AA18" s="118"/>
      <c r="AB18" s="118"/>
      <c r="AC18" s="118"/>
      <c r="AD18" s="118"/>
      <c r="AE18" s="118"/>
      <c r="AF18" s="118"/>
      <c r="AG18" s="118"/>
      <c r="AH18" s="118"/>
      <c r="AI18" s="118"/>
      <c r="AJ18" s="118"/>
      <c r="AK18" s="118"/>
      <c r="AL18" s="118"/>
      <c r="AM18" s="118"/>
      <c r="AN18" s="118"/>
      <c r="AO18" s="118"/>
      <c r="AP18" s="118"/>
      <c r="AQ18" s="118"/>
      <c r="AR18" s="118"/>
      <c r="AS18" s="118"/>
      <c r="AT18" s="118"/>
      <c r="AU18" s="118"/>
      <c r="AV18" s="118"/>
      <c r="AW18" s="118"/>
      <c r="AX18" s="118"/>
      <c r="AY18" s="118"/>
      <c r="AZ18" s="118"/>
      <c r="BA18" s="118"/>
      <c r="BB18" s="118"/>
      <c r="BC18" s="118"/>
      <c r="BD18" s="118"/>
      <c r="BE18" s="118"/>
      <c r="BF18" s="118"/>
      <c r="BG18" s="118"/>
      <c r="BH18" s="118"/>
      <c r="BI18" s="118"/>
      <c r="BJ18" s="118"/>
      <c r="BK18" s="118"/>
      <c r="BL18" s="118"/>
      <c r="BM18" s="118"/>
      <c r="BN18" s="118"/>
      <c r="BO18" s="118"/>
      <c r="BP18" s="118"/>
      <c r="BQ18" s="118"/>
      <c r="BR18" s="118"/>
      <c r="BS18" s="118"/>
      <c r="BT18" s="118"/>
      <c r="BU18" s="118"/>
      <c r="BV18" s="118"/>
      <c r="BW18" s="118"/>
      <c r="BX18" s="118"/>
      <c r="BY18" s="118"/>
    </row>
    <row r="19" spans="1:82" ht="15" customHeight="1">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row>
    <row r="20" spans="1:82" ht="14.25" customHeight="1">
      <c r="A20" s="89" t="s">
        <v>150</v>
      </c>
      <c r="B20" s="89"/>
      <c r="C20" s="89"/>
      <c r="D20" s="89"/>
      <c r="E20" s="89"/>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row>
    <row r="21" spans="1:82" ht="120" customHeight="1">
      <c r="A21" s="168" t="s">
        <v>256</v>
      </c>
      <c r="B21" s="118"/>
      <c r="C21" s="118"/>
      <c r="D21" s="118"/>
      <c r="E21" s="118"/>
      <c r="F21" s="118"/>
      <c r="G21" s="118"/>
      <c r="H21" s="118"/>
      <c r="I21" s="118"/>
      <c r="J21" s="118"/>
      <c r="K21" s="118"/>
      <c r="L21" s="118"/>
      <c r="M21" s="118"/>
      <c r="N21" s="118"/>
      <c r="O21" s="118"/>
      <c r="P21" s="118"/>
      <c r="Q21" s="118"/>
      <c r="R21" s="118"/>
      <c r="S21" s="118"/>
      <c r="T21" s="118"/>
      <c r="U21" s="118"/>
      <c r="V21" s="118"/>
      <c r="W21" s="118"/>
      <c r="X21" s="118"/>
      <c r="Y21" s="118"/>
      <c r="Z21" s="118"/>
      <c r="AA21" s="118"/>
      <c r="AB21" s="118"/>
      <c r="AC21" s="118"/>
      <c r="AD21" s="118"/>
      <c r="AE21" s="118"/>
      <c r="AF21" s="118"/>
      <c r="AG21" s="118"/>
      <c r="AH21" s="118"/>
      <c r="AI21" s="118"/>
      <c r="AJ21" s="118"/>
      <c r="AK21" s="118"/>
      <c r="AL21" s="118"/>
      <c r="AM21" s="118"/>
      <c r="AN21" s="118"/>
      <c r="AO21" s="118"/>
      <c r="AP21" s="118"/>
      <c r="AQ21" s="118"/>
      <c r="AR21" s="118"/>
      <c r="AS21" s="118"/>
      <c r="AT21" s="118"/>
      <c r="AU21" s="118"/>
      <c r="AV21" s="118"/>
      <c r="AW21" s="118"/>
      <c r="AX21" s="118"/>
      <c r="AY21" s="118"/>
      <c r="AZ21" s="118"/>
      <c r="BA21" s="118"/>
      <c r="BB21" s="118"/>
      <c r="BC21" s="118"/>
      <c r="BD21" s="118"/>
      <c r="BE21" s="118"/>
      <c r="BF21" s="118"/>
      <c r="BG21" s="118"/>
      <c r="BH21" s="118"/>
      <c r="BI21" s="118"/>
      <c r="BJ21" s="118"/>
      <c r="BK21" s="118"/>
      <c r="BL21" s="118"/>
      <c r="BM21" s="118"/>
      <c r="BN21" s="118"/>
      <c r="BO21" s="118"/>
      <c r="BP21" s="118"/>
      <c r="BQ21" s="118"/>
      <c r="BR21" s="118"/>
      <c r="BS21" s="118"/>
      <c r="BT21" s="118"/>
      <c r="BU21" s="118"/>
      <c r="BV21" s="118"/>
      <c r="BW21" s="118"/>
      <c r="BX21" s="118"/>
      <c r="BY21" s="118"/>
    </row>
    <row r="22" spans="1:82" ht="15" customHeight="1">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row>
    <row r="23" spans="1:82" ht="14.25" customHeight="1">
      <c r="A23" s="89" t="s">
        <v>151</v>
      </c>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row>
    <row r="24" spans="1:82" ht="14.25" customHeight="1">
      <c r="A24" s="89" t="s">
        <v>213</v>
      </c>
      <c r="B24" s="89"/>
      <c r="C24" s="89"/>
      <c r="D24" s="89"/>
      <c r="E24" s="89"/>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row>
    <row r="25" spans="1:82" ht="15" customHeight="1">
      <c r="A25" s="47" t="s">
        <v>203</v>
      </c>
      <c r="B25" s="47"/>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row>
    <row r="26" spans="1:82" ht="23.1" customHeight="1">
      <c r="A26" s="68" t="s">
        <v>2</v>
      </c>
      <c r="B26" s="69"/>
      <c r="C26" s="69"/>
      <c r="D26" s="74"/>
      <c r="E26" s="68" t="s">
        <v>19</v>
      </c>
      <c r="F26" s="69"/>
      <c r="G26" s="69"/>
      <c r="H26" s="69"/>
      <c r="I26" s="69"/>
      <c r="J26" s="69"/>
      <c r="K26" s="69"/>
      <c r="L26" s="69"/>
      <c r="M26" s="69"/>
      <c r="N26" s="69"/>
      <c r="O26" s="69"/>
      <c r="P26" s="69"/>
      <c r="Q26" s="69"/>
      <c r="R26" s="69"/>
      <c r="S26" s="69"/>
      <c r="T26" s="69"/>
      <c r="U26" s="39" t="s">
        <v>204</v>
      </c>
      <c r="V26" s="39"/>
      <c r="W26" s="39"/>
      <c r="X26" s="39"/>
      <c r="Y26" s="39"/>
      <c r="Z26" s="39"/>
      <c r="AA26" s="39"/>
      <c r="AB26" s="39"/>
      <c r="AC26" s="39"/>
      <c r="AD26" s="39"/>
      <c r="AE26" s="39"/>
      <c r="AF26" s="39"/>
      <c r="AG26" s="39"/>
      <c r="AH26" s="39"/>
      <c r="AI26" s="39"/>
      <c r="AJ26" s="39"/>
      <c r="AK26" s="39"/>
      <c r="AL26" s="39"/>
      <c r="AM26" s="39"/>
      <c r="AN26" s="39" t="s">
        <v>207</v>
      </c>
      <c r="AO26" s="39"/>
      <c r="AP26" s="39"/>
      <c r="AQ26" s="39"/>
      <c r="AR26" s="39"/>
      <c r="AS26" s="39"/>
      <c r="AT26" s="39"/>
      <c r="AU26" s="39"/>
      <c r="AV26" s="39"/>
      <c r="AW26" s="39"/>
      <c r="AX26" s="39"/>
      <c r="AY26" s="39"/>
      <c r="AZ26" s="39"/>
      <c r="BA26" s="39"/>
      <c r="BB26" s="39"/>
      <c r="BC26" s="39"/>
      <c r="BD26" s="39"/>
      <c r="BE26" s="39"/>
      <c r="BF26" s="39"/>
      <c r="BG26" s="39" t="s">
        <v>214</v>
      </c>
      <c r="BH26" s="39"/>
      <c r="BI26" s="39"/>
      <c r="BJ26" s="39"/>
      <c r="BK26" s="39"/>
      <c r="BL26" s="39"/>
      <c r="BM26" s="39"/>
      <c r="BN26" s="39"/>
      <c r="BO26" s="39"/>
      <c r="BP26" s="39"/>
      <c r="BQ26" s="39"/>
      <c r="BR26" s="39"/>
      <c r="BS26" s="39"/>
      <c r="BT26" s="39"/>
      <c r="BU26" s="39"/>
      <c r="BV26" s="39"/>
      <c r="BW26" s="39"/>
      <c r="BX26" s="39"/>
      <c r="BY26" s="39"/>
    </row>
    <row r="27" spans="1:82" ht="54.75" customHeight="1">
      <c r="A27" s="72"/>
      <c r="B27" s="73"/>
      <c r="C27" s="73"/>
      <c r="D27" s="76"/>
      <c r="E27" s="72"/>
      <c r="F27" s="73"/>
      <c r="G27" s="73"/>
      <c r="H27" s="73"/>
      <c r="I27" s="73"/>
      <c r="J27" s="73"/>
      <c r="K27" s="73"/>
      <c r="L27" s="73"/>
      <c r="M27" s="73"/>
      <c r="N27" s="73"/>
      <c r="O27" s="73"/>
      <c r="P27" s="73"/>
      <c r="Q27" s="73"/>
      <c r="R27" s="73"/>
      <c r="S27" s="73"/>
      <c r="T27" s="73"/>
      <c r="U27" s="50" t="s">
        <v>4</v>
      </c>
      <c r="V27" s="51"/>
      <c r="W27" s="51"/>
      <c r="X27" s="51"/>
      <c r="Y27" s="52"/>
      <c r="Z27" s="50" t="s">
        <v>3</v>
      </c>
      <c r="AA27" s="51"/>
      <c r="AB27" s="51"/>
      <c r="AC27" s="51"/>
      <c r="AD27" s="52"/>
      <c r="AE27" s="94" t="s">
        <v>116</v>
      </c>
      <c r="AF27" s="95"/>
      <c r="AG27" s="95"/>
      <c r="AH27" s="96"/>
      <c r="AI27" s="50" t="s">
        <v>5</v>
      </c>
      <c r="AJ27" s="51"/>
      <c r="AK27" s="51"/>
      <c r="AL27" s="51"/>
      <c r="AM27" s="52"/>
      <c r="AN27" s="50" t="s">
        <v>4</v>
      </c>
      <c r="AO27" s="51"/>
      <c r="AP27" s="51"/>
      <c r="AQ27" s="51"/>
      <c r="AR27" s="52"/>
      <c r="AS27" s="50" t="s">
        <v>3</v>
      </c>
      <c r="AT27" s="51"/>
      <c r="AU27" s="51"/>
      <c r="AV27" s="51"/>
      <c r="AW27" s="52"/>
      <c r="AX27" s="94" t="s">
        <v>116</v>
      </c>
      <c r="AY27" s="95"/>
      <c r="AZ27" s="95"/>
      <c r="BA27" s="96"/>
      <c r="BB27" s="50" t="s">
        <v>96</v>
      </c>
      <c r="BC27" s="51"/>
      <c r="BD27" s="51"/>
      <c r="BE27" s="51"/>
      <c r="BF27" s="52"/>
      <c r="BG27" s="50" t="s">
        <v>4</v>
      </c>
      <c r="BH27" s="51"/>
      <c r="BI27" s="51"/>
      <c r="BJ27" s="51"/>
      <c r="BK27" s="52"/>
      <c r="BL27" s="50" t="s">
        <v>3</v>
      </c>
      <c r="BM27" s="51"/>
      <c r="BN27" s="51"/>
      <c r="BO27" s="51"/>
      <c r="BP27" s="52"/>
      <c r="BQ27" s="94" t="s">
        <v>116</v>
      </c>
      <c r="BR27" s="95"/>
      <c r="BS27" s="95"/>
      <c r="BT27" s="96"/>
      <c r="BU27" s="50" t="s">
        <v>97</v>
      </c>
      <c r="BV27" s="51"/>
      <c r="BW27" s="51"/>
      <c r="BX27" s="51"/>
      <c r="BY27" s="52"/>
    </row>
    <row r="28" spans="1:82" ht="15" customHeight="1">
      <c r="A28" s="50">
        <v>1</v>
      </c>
      <c r="B28" s="51"/>
      <c r="C28" s="51"/>
      <c r="D28" s="52"/>
      <c r="E28" s="50">
        <v>2</v>
      </c>
      <c r="F28" s="51"/>
      <c r="G28" s="51"/>
      <c r="H28" s="51"/>
      <c r="I28" s="51"/>
      <c r="J28" s="51"/>
      <c r="K28" s="51"/>
      <c r="L28" s="51"/>
      <c r="M28" s="51"/>
      <c r="N28" s="51"/>
      <c r="O28" s="51"/>
      <c r="P28" s="51"/>
      <c r="Q28" s="51"/>
      <c r="R28" s="51"/>
      <c r="S28" s="51"/>
      <c r="T28" s="51"/>
      <c r="U28" s="50">
        <v>3</v>
      </c>
      <c r="V28" s="51"/>
      <c r="W28" s="51"/>
      <c r="X28" s="51"/>
      <c r="Y28" s="52"/>
      <c r="Z28" s="50">
        <v>4</v>
      </c>
      <c r="AA28" s="51"/>
      <c r="AB28" s="51"/>
      <c r="AC28" s="51"/>
      <c r="AD28" s="52"/>
      <c r="AE28" s="50">
        <v>5</v>
      </c>
      <c r="AF28" s="51"/>
      <c r="AG28" s="51"/>
      <c r="AH28" s="52"/>
      <c r="AI28" s="50">
        <v>6</v>
      </c>
      <c r="AJ28" s="51"/>
      <c r="AK28" s="51"/>
      <c r="AL28" s="51"/>
      <c r="AM28" s="52"/>
      <c r="AN28" s="50">
        <v>7</v>
      </c>
      <c r="AO28" s="51"/>
      <c r="AP28" s="51"/>
      <c r="AQ28" s="51"/>
      <c r="AR28" s="52"/>
      <c r="AS28" s="50">
        <v>8</v>
      </c>
      <c r="AT28" s="51"/>
      <c r="AU28" s="51"/>
      <c r="AV28" s="51"/>
      <c r="AW28" s="52"/>
      <c r="AX28" s="50">
        <v>9</v>
      </c>
      <c r="AY28" s="51"/>
      <c r="AZ28" s="51"/>
      <c r="BA28" s="52"/>
      <c r="BB28" s="50">
        <v>10</v>
      </c>
      <c r="BC28" s="51"/>
      <c r="BD28" s="51"/>
      <c r="BE28" s="51"/>
      <c r="BF28" s="52"/>
      <c r="BG28" s="50">
        <v>11</v>
      </c>
      <c r="BH28" s="51"/>
      <c r="BI28" s="51"/>
      <c r="BJ28" s="51"/>
      <c r="BK28" s="52"/>
      <c r="BL28" s="50">
        <v>12</v>
      </c>
      <c r="BM28" s="51"/>
      <c r="BN28" s="51"/>
      <c r="BO28" s="51"/>
      <c r="BP28" s="52"/>
      <c r="BQ28" s="50">
        <v>13</v>
      </c>
      <c r="BR28" s="51"/>
      <c r="BS28" s="51"/>
      <c r="BT28" s="52"/>
      <c r="BU28" s="50">
        <v>14</v>
      </c>
      <c r="BV28" s="51"/>
      <c r="BW28" s="51"/>
      <c r="BX28" s="51"/>
      <c r="BY28" s="52"/>
    </row>
    <row r="29" spans="1:82" ht="13.5" hidden="1" customHeight="1">
      <c r="A29" s="90" t="s">
        <v>56</v>
      </c>
      <c r="B29" s="91"/>
      <c r="C29" s="91"/>
      <c r="D29" s="104"/>
      <c r="E29" s="90" t="s">
        <v>57</v>
      </c>
      <c r="F29" s="91"/>
      <c r="G29" s="91"/>
      <c r="H29" s="91"/>
      <c r="I29" s="91"/>
      <c r="J29" s="91"/>
      <c r="K29" s="91"/>
      <c r="L29" s="91"/>
      <c r="M29" s="91"/>
      <c r="N29" s="91"/>
      <c r="O29" s="91"/>
      <c r="P29" s="91"/>
      <c r="Q29" s="91"/>
      <c r="R29" s="91"/>
      <c r="S29" s="91"/>
      <c r="T29" s="91"/>
      <c r="U29" s="160" t="s">
        <v>65</v>
      </c>
      <c r="V29" s="161"/>
      <c r="W29" s="161"/>
      <c r="X29" s="161"/>
      <c r="Y29" s="162"/>
      <c r="Z29" s="160" t="s">
        <v>66</v>
      </c>
      <c r="AA29" s="161"/>
      <c r="AB29" s="161"/>
      <c r="AC29" s="161"/>
      <c r="AD29" s="162"/>
      <c r="AE29" s="90" t="s">
        <v>91</v>
      </c>
      <c r="AF29" s="91"/>
      <c r="AG29" s="91"/>
      <c r="AH29" s="104"/>
      <c r="AI29" s="97" t="s">
        <v>170</v>
      </c>
      <c r="AJ29" s="98"/>
      <c r="AK29" s="98"/>
      <c r="AL29" s="98"/>
      <c r="AM29" s="99"/>
      <c r="AN29" s="90" t="s">
        <v>67</v>
      </c>
      <c r="AO29" s="91"/>
      <c r="AP29" s="91"/>
      <c r="AQ29" s="91"/>
      <c r="AR29" s="104"/>
      <c r="AS29" s="90" t="s">
        <v>68</v>
      </c>
      <c r="AT29" s="91"/>
      <c r="AU29" s="91"/>
      <c r="AV29" s="91"/>
      <c r="AW29" s="104"/>
      <c r="AX29" s="90" t="s">
        <v>92</v>
      </c>
      <c r="AY29" s="91"/>
      <c r="AZ29" s="91"/>
      <c r="BA29" s="104"/>
      <c r="BB29" s="97" t="s">
        <v>170</v>
      </c>
      <c r="BC29" s="98"/>
      <c r="BD29" s="98"/>
      <c r="BE29" s="98"/>
      <c r="BF29" s="99"/>
      <c r="BG29" s="90" t="s">
        <v>58</v>
      </c>
      <c r="BH29" s="91"/>
      <c r="BI29" s="91"/>
      <c r="BJ29" s="91"/>
      <c r="BK29" s="104"/>
      <c r="BL29" s="90" t="s">
        <v>59</v>
      </c>
      <c r="BM29" s="91"/>
      <c r="BN29" s="91"/>
      <c r="BO29" s="91"/>
      <c r="BP29" s="104"/>
      <c r="BQ29" s="90" t="s">
        <v>93</v>
      </c>
      <c r="BR29" s="91"/>
      <c r="BS29" s="91"/>
      <c r="BT29" s="104"/>
      <c r="BU29" s="97" t="s">
        <v>170</v>
      </c>
      <c r="BV29" s="98"/>
      <c r="BW29" s="98"/>
      <c r="BX29" s="98"/>
      <c r="BY29" s="99"/>
      <c r="CA29" s="10" t="s">
        <v>21</v>
      </c>
    </row>
    <row r="30" spans="1:82" s="7" customFormat="1" ht="12.75" customHeight="1">
      <c r="A30" s="57"/>
      <c r="B30" s="58"/>
      <c r="C30" s="58"/>
      <c r="D30" s="82"/>
      <c r="E30" s="105" t="s">
        <v>172</v>
      </c>
      <c r="F30" s="60"/>
      <c r="G30" s="60"/>
      <c r="H30" s="60"/>
      <c r="I30" s="60"/>
      <c r="J30" s="60"/>
      <c r="K30" s="60"/>
      <c r="L30" s="60"/>
      <c r="M30" s="60"/>
      <c r="N30" s="60"/>
      <c r="O30" s="60"/>
      <c r="P30" s="60"/>
      <c r="Q30" s="60"/>
      <c r="R30" s="60"/>
      <c r="S30" s="60"/>
      <c r="T30" s="61"/>
      <c r="U30" s="124">
        <v>261689</v>
      </c>
      <c r="V30" s="124"/>
      <c r="W30" s="124"/>
      <c r="X30" s="124"/>
      <c r="Y30" s="124"/>
      <c r="Z30" s="124" t="s">
        <v>173</v>
      </c>
      <c r="AA30" s="124"/>
      <c r="AB30" s="124"/>
      <c r="AC30" s="124"/>
      <c r="AD30" s="124"/>
      <c r="AE30" s="106" t="s">
        <v>173</v>
      </c>
      <c r="AF30" s="107"/>
      <c r="AG30" s="107"/>
      <c r="AH30" s="108"/>
      <c r="AI30" s="106">
        <f>IF(ISNUMBER(U30),U30,0)+IF(ISNUMBER(Z30),Z30,0)</f>
        <v>261689</v>
      </c>
      <c r="AJ30" s="107"/>
      <c r="AK30" s="107"/>
      <c r="AL30" s="107"/>
      <c r="AM30" s="108"/>
      <c r="AN30" s="106">
        <v>324015</v>
      </c>
      <c r="AO30" s="107"/>
      <c r="AP30" s="107"/>
      <c r="AQ30" s="107"/>
      <c r="AR30" s="108"/>
      <c r="AS30" s="106" t="s">
        <v>173</v>
      </c>
      <c r="AT30" s="107"/>
      <c r="AU30" s="107"/>
      <c r="AV30" s="107"/>
      <c r="AW30" s="108"/>
      <c r="AX30" s="106" t="s">
        <v>173</v>
      </c>
      <c r="AY30" s="107"/>
      <c r="AZ30" s="107"/>
      <c r="BA30" s="108"/>
      <c r="BB30" s="106">
        <f>IF(ISNUMBER(AN30),AN30,0)+IF(ISNUMBER(AS30),AS30,0)</f>
        <v>324015</v>
      </c>
      <c r="BC30" s="107"/>
      <c r="BD30" s="107"/>
      <c r="BE30" s="107"/>
      <c r="BF30" s="108"/>
      <c r="BG30" s="106">
        <v>300000</v>
      </c>
      <c r="BH30" s="107"/>
      <c r="BI30" s="107"/>
      <c r="BJ30" s="107"/>
      <c r="BK30" s="108"/>
      <c r="BL30" s="106" t="s">
        <v>173</v>
      </c>
      <c r="BM30" s="107"/>
      <c r="BN30" s="107"/>
      <c r="BO30" s="107"/>
      <c r="BP30" s="108"/>
      <c r="BQ30" s="106" t="s">
        <v>173</v>
      </c>
      <c r="BR30" s="107"/>
      <c r="BS30" s="107"/>
      <c r="BT30" s="108"/>
      <c r="BU30" s="106">
        <f>IF(ISNUMBER(BG30),BG30,0)+IF(ISNUMBER(BL30),BL30,0)</f>
        <v>300000</v>
      </c>
      <c r="BV30" s="107"/>
      <c r="BW30" s="107"/>
      <c r="BX30" s="107"/>
      <c r="BY30" s="108"/>
      <c r="BZ30" s="22"/>
      <c r="CA30" s="22" t="s">
        <v>22</v>
      </c>
      <c r="CB30" s="22"/>
      <c r="CC30" s="22"/>
      <c r="CD30" s="22"/>
    </row>
    <row r="31" spans="1:82" s="5" customFormat="1" ht="12.75" customHeight="1">
      <c r="A31" s="65"/>
      <c r="B31" s="66"/>
      <c r="C31" s="66"/>
      <c r="D31" s="116"/>
      <c r="E31" s="34" t="s">
        <v>147</v>
      </c>
      <c r="F31" s="35"/>
      <c r="G31" s="35"/>
      <c r="H31" s="35"/>
      <c r="I31" s="35"/>
      <c r="J31" s="35"/>
      <c r="K31" s="35"/>
      <c r="L31" s="35"/>
      <c r="M31" s="35"/>
      <c r="N31" s="35"/>
      <c r="O31" s="35"/>
      <c r="P31" s="35"/>
      <c r="Q31" s="35"/>
      <c r="R31" s="35"/>
      <c r="S31" s="35"/>
      <c r="T31" s="36"/>
      <c r="U31" s="125">
        <v>261689</v>
      </c>
      <c r="V31" s="125"/>
      <c r="W31" s="125"/>
      <c r="X31" s="125"/>
      <c r="Y31" s="125"/>
      <c r="Z31" s="125">
        <v>0</v>
      </c>
      <c r="AA31" s="125"/>
      <c r="AB31" s="125"/>
      <c r="AC31" s="125"/>
      <c r="AD31" s="125"/>
      <c r="AE31" s="109">
        <v>0</v>
      </c>
      <c r="AF31" s="110"/>
      <c r="AG31" s="110"/>
      <c r="AH31" s="111"/>
      <c r="AI31" s="109">
        <f>IF(ISNUMBER(U31),U31,0)+IF(ISNUMBER(Z31),Z31,0)</f>
        <v>261689</v>
      </c>
      <c r="AJ31" s="110"/>
      <c r="AK31" s="110"/>
      <c r="AL31" s="110"/>
      <c r="AM31" s="111"/>
      <c r="AN31" s="109">
        <v>324015</v>
      </c>
      <c r="AO31" s="110"/>
      <c r="AP31" s="110"/>
      <c r="AQ31" s="110"/>
      <c r="AR31" s="111"/>
      <c r="AS31" s="109">
        <v>0</v>
      </c>
      <c r="AT31" s="110"/>
      <c r="AU31" s="110"/>
      <c r="AV31" s="110"/>
      <c r="AW31" s="111"/>
      <c r="AX31" s="109">
        <v>0</v>
      </c>
      <c r="AY31" s="110"/>
      <c r="AZ31" s="110"/>
      <c r="BA31" s="111"/>
      <c r="BB31" s="109">
        <f>IF(ISNUMBER(AN31),AN31,0)+IF(ISNUMBER(AS31),AS31,0)</f>
        <v>324015</v>
      </c>
      <c r="BC31" s="110"/>
      <c r="BD31" s="110"/>
      <c r="BE31" s="110"/>
      <c r="BF31" s="111"/>
      <c r="BG31" s="109">
        <v>300000</v>
      </c>
      <c r="BH31" s="110"/>
      <c r="BI31" s="110"/>
      <c r="BJ31" s="110"/>
      <c r="BK31" s="111"/>
      <c r="BL31" s="109">
        <v>0</v>
      </c>
      <c r="BM31" s="110"/>
      <c r="BN31" s="110"/>
      <c r="BO31" s="110"/>
      <c r="BP31" s="111"/>
      <c r="BQ31" s="109">
        <v>0</v>
      </c>
      <c r="BR31" s="110"/>
      <c r="BS31" s="110"/>
      <c r="BT31" s="111"/>
      <c r="BU31" s="109">
        <f>IF(ISNUMBER(BG31),BG31,0)+IF(ISNUMBER(BL31),BL31,0)</f>
        <v>300000</v>
      </c>
      <c r="BV31" s="110"/>
      <c r="BW31" s="110"/>
      <c r="BX31" s="110"/>
      <c r="BY31" s="111"/>
      <c r="BZ31" s="23"/>
      <c r="CA31" s="23"/>
      <c r="CB31" s="23"/>
      <c r="CC31" s="23"/>
      <c r="CD31" s="23"/>
    </row>
    <row r="33" spans="1:82" ht="14.25" customHeight="1">
      <c r="A33" s="89" t="s">
        <v>229</v>
      </c>
      <c r="B33" s="89"/>
      <c r="C33" s="89"/>
      <c r="D33" s="89"/>
      <c r="E33" s="89"/>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row>
    <row r="34" spans="1:82" ht="15" customHeight="1">
      <c r="A34" s="139" t="s">
        <v>203</v>
      </c>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c r="BC34" s="139"/>
      <c r="BD34" s="139"/>
      <c r="BE34" s="139"/>
      <c r="BF34" s="139"/>
      <c r="BG34" s="139"/>
      <c r="BH34" s="139"/>
      <c r="BI34" s="139"/>
      <c r="BJ34" s="139"/>
      <c r="BK34" s="139"/>
    </row>
    <row r="35" spans="1:82" ht="22.5" customHeight="1">
      <c r="A35" s="68" t="s">
        <v>2</v>
      </c>
      <c r="B35" s="69"/>
      <c r="C35" s="69"/>
      <c r="D35" s="74"/>
      <c r="E35" s="68" t="s">
        <v>19</v>
      </c>
      <c r="F35" s="69"/>
      <c r="G35" s="69"/>
      <c r="H35" s="69"/>
      <c r="I35" s="69"/>
      <c r="J35" s="69"/>
      <c r="K35" s="69"/>
      <c r="L35" s="69"/>
      <c r="M35" s="69"/>
      <c r="N35" s="69"/>
      <c r="O35" s="69"/>
      <c r="P35" s="69"/>
      <c r="Q35" s="69"/>
      <c r="R35" s="69"/>
      <c r="S35" s="69"/>
      <c r="T35" s="69"/>
      <c r="U35" s="69"/>
      <c r="V35" s="69"/>
      <c r="W35" s="74"/>
      <c r="X35" s="50" t="s">
        <v>225</v>
      </c>
      <c r="Y35" s="51"/>
      <c r="Z35" s="51"/>
      <c r="AA35" s="51"/>
      <c r="AB35" s="51"/>
      <c r="AC35" s="51"/>
      <c r="AD35" s="51"/>
      <c r="AE35" s="51"/>
      <c r="AF35" s="51"/>
      <c r="AG35" s="51"/>
      <c r="AH35" s="51"/>
      <c r="AI35" s="51"/>
      <c r="AJ35" s="51"/>
      <c r="AK35" s="51"/>
      <c r="AL35" s="51"/>
      <c r="AM35" s="51"/>
      <c r="AN35" s="51"/>
      <c r="AO35" s="51"/>
      <c r="AP35" s="51"/>
      <c r="AQ35" s="52"/>
      <c r="AR35" s="39" t="s">
        <v>230</v>
      </c>
      <c r="AS35" s="39"/>
      <c r="AT35" s="39"/>
      <c r="AU35" s="39"/>
      <c r="AV35" s="39"/>
      <c r="AW35" s="39"/>
      <c r="AX35" s="39"/>
      <c r="AY35" s="39"/>
      <c r="AZ35" s="39"/>
      <c r="BA35" s="39"/>
      <c r="BB35" s="39"/>
      <c r="BC35" s="39"/>
      <c r="BD35" s="39"/>
      <c r="BE35" s="39"/>
      <c r="BF35" s="39"/>
      <c r="BG35" s="39"/>
      <c r="BH35" s="39"/>
      <c r="BI35" s="39"/>
      <c r="BJ35" s="39"/>
      <c r="BK35" s="39"/>
    </row>
    <row r="36" spans="1:82" ht="36" customHeight="1">
      <c r="A36" s="72"/>
      <c r="B36" s="73"/>
      <c r="C36" s="73"/>
      <c r="D36" s="76"/>
      <c r="E36" s="72"/>
      <c r="F36" s="73"/>
      <c r="G36" s="73"/>
      <c r="H36" s="73"/>
      <c r="I36" s="73"/>
      <c r="J36" s="73"/>
      <c r="K36" s="73"/>
      <c r="L36" s="73"/>
      <c r="M36" s="73"/>
      <c r="N36" s="73"/>
      <c r="O36" s="73"/>
      <c r="P36" s="73"/>
      <c r="Q36" s="73"/>
      <c r="R36" s="73"/>
      <c r="S36" s="73"/>
      <c r="T36" s="73"/>
      <c r="U36" s="73"/>
      <c r="V36" s="73"/>
      <c r="W36" s="76"/>
      <c r="X36" s="39" t="s">
        <v>4</v>
      </c>
      <c r="Y36" s="39"/>
      <c r="Z36" s="39"/>
      <c r="AA36" s="39"/>
      <c r="AB36" s="39"/>
      <c r="AC36" s="39" t="s">
        <v>3</v>
      </c>
      <c r="AD36" s="39"/>
      <c r="AE36" s="39"/>
      <c r="AF36" s="39"/>
      <c r="AG36" s="39"/>
      <c r="AH36" s="94" t="s">
        <v>116</v>
      </c>
      <c r="AI36" s="95"/>
      <c r="AJ36" s="95"/>
      <c r="AK36" s="95"/>
      <c r="AL36" s="96"/>
      <c r="AM36" s="50" t="s">
        <v>5</v>
      </c>
      <c r="AN36" s="51"/>
      <c r="AO36" s="51"/>
      <c r="AP36" s="51"/>
      <c r="AQ36" s="52"/>
      <c r="AR36" s="50" t="s">
        <v>4</v>
      </c>
      <c r="AS36" s="51"/>
      <c r="AT36" s="51"/>
      <c r="AU36" s="51"/>
      <c r="AV36" s="52"/>
      <c r="AW36" s="50" t="s">
        <v>3</v>
      </c>
      <c r="AX36" s="51"/>
      <c r="AY36" s="51"/>
      <c r="AZ36" s="51"/>
      <c r="BA36" s="52"/>
      <c r="BB36" s="94" t="s">
        <v>116</v>
      </c>
      <c r="BC36" s="95"/>
      <c r="BD36" s="95"/>
      <c r="BE36" s="95"/>
      <c r="BF36" s="96"/>
      <c r="BG36" s="50" t="s">
        <v>96</v>
      </c>
      <c r="BH36" s="51"/>
      <c r="BI36" s="51"/>
      <c r="BJ36" s="51"/>
      <c r="BK36" s="52"/>
    </row>
    <row r="37" spans="1:82" ht="15" customHeight="1">
      <c r="A37" s="50">
        <v>1</v>
      </c>
      <c r="B37" s="51"/>
      <c r="C37" s="51"/>
      <c r="D37" s="52"/>
      <c r="E37" s="50">
        <v>2</v>
      </c>
      <c r="F37" s="51"/>
      <c r="G37" s="51"/>
      <c r="H37" s="51"/>
      <c r="I37" s="51"/>
      <c r="J37" s="51"/>
      <c r="K37" s="51"/>
      <c r="L37" s="51"/>
      <c r="M37" s="51"/>
      <c r="N37" s="51"/>
      <c r="O37" s="51"/>
      <c r="P37" s="51"/>
      <c r="Q37" s="51"/>
      <c r="R37" s="51"/>
      <c r="S37" s="51"/>
      <c r="T37" s="51"/>
      <c r="U37" s="51"/>
      <c r="V37" s="51"/>
      <c r="W37" s="52"/>
      <c r="X37" s="39">
        <v>3</v>
      </c>
      <c r="Y37" s="39"/>
      <c r="Z37" s="39"/>
      <c r="AA37" s="39"/>
      <c r="AB37" s="39"/>
      <c r="AC37" s="39">
        <v>4</v>
      </c>
      <c r="AD37" s="39"/>
      <c r="AE37" s="39"/>
      <c r="AF37" s="39"/>
      <c r="AG37" s="39"/>
      <c r="AH37" s="39">
        <v>5</v>
      </c>
      <c r="AI37" s="39"/>
      <c r="AJ37" s="39"/>
      <c r="AK37" s="39"/>
      <c r="AL37" s="39"/>
      <c r="AM37" s="39">
        <v>6</v>
      </c>
      <c r="AN37" s="39"/>
      <c r="AO37" s="39"/>
      <c r="AP37" s="39"/>
      <c r="AQ37" s="39"/>
      <c r="AR37" s="50">
        <v>7</v>
      </c>
      <c r="AS37" s="51"/>
      <c r="AT37" s="51"/>
      <c r="AU37" s="51"/>
      <c r="AV37" s="52"/>
      <c r="AW37" s="50">
        <v>8</v>
      </c>
      <c r="AX37" s="51"/>
      <c r="AY37" s="51"/>
      <c r="AZ37" s="51"/>
      <c r="BA37" s="52"/>
      <c r="BB37" s="50">
        <v>9</v>
      </c>
      <c r="BC37" s="51"/>
      <c r="BD37" s="51"/>
      <c r="BE37" s="51"/>
      <c r="BF37" s="52"/>
      <c r="BG37" s="50">
        <v>10</v>
      </c>
      <c r="BH37" s="51"/>
      <c r="BI37" s="51"/>
      <c r="BJ37" s="51"/>
      <c r="BK37" s="52"/>
    </row>
    <row r="38" spans="1:82" ht="20.25" hidden="1" customHeight="1">
      <c r="A38" s="90" t="s">
        <v>56</v>
      </c>
      <c r="B38" s="91"/>
      <c r="C38" s="91"/>
      <c r="D38" s="104"/>
      <c r="E38" s="90" t="s">
        <v>57</v>
      </c>
      <c r="F38" s="91"/>
      <c r="G38" s="91"/>
      <c r="H38" s="91"/>
      <c r="I38" s="91"/>
      <c r="J38" s="91"/>
      <c r="K38" s="91"/>
      <c r="L38" s="91"/>
      <c r="M38" s="91"/>
      <c r="N38" s="91"/>
      <c r="O38" s="91"/>
      <c r="P38" s="91"/>
      <c r="Q38" s="91"/>
      <c r="R38" s="91"/>
      <c r="S38" s="91"/>
      <c r="T38" s="91"/>
      <c r="U38" s="91"/>
      <c r="V38" s="91"/>
      <c r="W38" s="104"/>
      <c r="X38" s="43" t="s">
        <v>60</v>
      </c>
      <c r="Y38" s="43"/>
      <c r="Z38" s="43"/>
      <c r="AA38" s="43"/>
      <c r="AB38" s="43"/>
      <c r="AC38" s="43" t="s">
        <v>61</v>
      </c>
      <c r="AD38" s="43"/>
      <c r="AE38" s="43"/>
      <c r="AF38" s="43"/>
      <c r="AG38" s="43"/>
      <c r="AH38" s="90" t="s">
        <v>94</v>
      </c>
      <c r="AI38" s="91"/>
      <c r="AJ38" s="91"/>
      <c r="AK38" s="91"/>
      <c r="AL38" s="104"/>
      <c r="AM38" s="97" t="s">
        <v>171</v>
      </c>
      <c r="AN38" s="98"/>
      <c r="AO38" s="98"/>
      <c r="AP38" s="98"/>
      <c r="AQ38" s="99"/>
      <c r="AR38" s="90" t="s">
        <v>62</v>
      </c>
      <c r="AS38" s="91"/>
      <c r="AT38" s="91"/>
      <c r="AU38" s="91"/>
      <c r="AV38" s="104"/>
      <c r="AW38" s="90" t="s">
        <v>63</v>
      </c>
      <c r="AX38" s="91"/>
      <c r="AY38" s="91"/>
      <c r="AZ38" s="91"/>
      <c r="BA38" s="104"/>
      <c r="BB38" s="90" t="s">
        <v>95</v>
      </c>
      <c r="BC38" s="91"/>
      <c r="BD38" s="91"/>
      <c r="BE38" s="91"/>
      <c r="BF38" s="104"/>
      <c r="BG38" s="97" t="s">
        <v>171</v>
      </c>
      <c r="BH38" s="98"/>
      <c r="BI38" s="98"/>
      <c r="BJ38" s="98"/>
      <c r="BK38" s="99"/>
      <c r="CA38" s="10" t="s">
        <v>23</v>
      </c>
    </row>
    <row r="39" spans="1:82" s="7" customFormat="1" ht="12.75" customHeight="1">
      <c r="A39" s="57"/>
      <c r="B39" s="58"/>
      <c r="C39" s="58"/>
      <c r="D39" s="82"/>
      <c r="E39" s="105" t="s">
        <v>172</v>
      </c>
      <c r="F39" s="60"/>
      <c r="G39" s="60"/>
      <c r="H39" s="60"/>
      <c r="I39" s="60"/>
      <c r="J39" s="60"/>
      <c r="K39" s="60"/>
      <c r="L39" s="60"/>
      <c r="M39" s="60"/>
      <c r="N39" s="60"/>
      <c r="O39" s="60"/>
      <c r="P39" s="60"/>
      <c r="Q39" s="60"/>
      <c r="R39" s="60"/>
      <c r="S39" s="60"/>
      <c r="T39" s="60"/>
      <c r="U39" s="60"/>
      <c r="V39" s="60"/>
      <c r="W39" s="61"/>
      <c r="X39" s="106">
        <v>351000</v>
      </c>
      <c r="Y39" s="107"/>
      <c r="Z39" s="107"/>
      <c r="AA39" s="107"/>
      <c r="AB39" s="108"/>
      <c r="AC39" s="106" t="s">
        <v>173</v>
      </c>
      <c r="AD39" s="107"/>
      <c r="AE39" s="107"/>
      <c r="AF39" s="107"/>
      <c r="AG39" s="108"/>
      <c r="AH39" s="106" t="s">
        <v>173</v>
      </c>
      <c r="AI39" s="107"/>
      <c r="AJ39" s="107"/>
      <c r="AK39" s="107"/>
      <c r="AL39" s="108"/>
      <c r="AM39" s="106">
        <f>IF(ISNUMBER(X39),X39,0)+IF(ISNUMBER(AC39),AC39,0)</f>
        <v>351000</v>
      </c>
      <c r="AN39" s="107"/>
      <c r="AO39" s="107"/>
      <c r="AP39" s="107"/>
      <c r="AQ39" s="108"/>
      <c r="AR39" s="106">
        <v>360800</v>
      </c>
      <c r="AS39" s="107"/>
      <c r="AT39" s="107"/>
      <c r="AU39" s="107"/>
      <c r="AV39" s="108"/>
      <c r="AW39" s="106" t="s">
        <v>173</v>
      </c>
      <c r="AX39" s="107"/>
      <c r="AY39" s="107"/>
      <c r="AZ39" s="107"/>
      <c r="BA39" s="108"/>
      <c r="BB39" s="106" t="s">
        <v>173</v>
      </c>
      <c r="BC39" s="107"/>
      <c r="BD39" s="107"/>
      <c r="BE39" s="107"/>
      <c r="BF39" s="108"/>
      <c r="BG39" s="124">
        <f>IF(ISNUMBER(AR39),AR39,0)+IF(ISNUMBER(AW39),AW39,0)</f>
        <v>360800</v>
      </c>
      <c r="BH39" s="124"/>
      <c r="BI39" s="124"/>
      <c r="BJ39" s="124"/>
      <c r="BK39" s="124"/>
      <c r="BL39" s="22"/>
      <c r="BM39" s="22"/>
      <c r="BN39" s="22"/>
      <c r="BO39" s="22"/>
      <c r="BP39" s="22"/>
      <c r="BQ39" s="22"/>
      <c r="BR39" s="22"/>
      <c r="BS39" s="22"/>
      <c r="BT39" s="22"/>
      <c r="BU39" s="22"/>
      <c r="BV39" s="22"/>
      <c r="BW39" s="22"/>
      <c r="BX39" s="22"/>
      <c r="BY39" s="22"/>
      <c r="BZ39" s="22"/>
      <c r="CA39" s="22" t="s">
        <v>24</v>
      </c>
      <c r="CB39" s="22"/>
      <c r="CC39" s="22"/>
      <c r="CD39" s="22"/>
    </row>
    <row r="40" spans="1:82" s="5" customFormat="1" ht="12.75" customHeight="1">
      <c r="A40" s="65"/>
      <c r="B40" s="66"/>
      <c r="C40" s="66"/>
      <c r="D40" s="116"/>
      <c r="E40" s="34" t="s">
        <v>147</v>
      </c>
      <c r="F40" s="35"/>
      <c r="G40" s="35"/>
      <c r="H40" s="35"/>
      <c r="I40" s="35"/>
      <c r="J40" s="35"/>
      <c r="K40" s="35"/>
      <c r="L40" s="35"/>
      <c r="M40" s="35"/>
      <c r="N40" s="35"/>
      <c r="O40" s="35"/>
      <c r="P40" s="35"/>
      <c r="Q40" s="35"/>
      <c r="R40" s="35"/>
      <c r="S40" s="35"/>
      <c r="T40" s="35"/>
      <c r="U40" s="35"/>
      <c r="V40" s="35"/>
      <c r="W40" s="36"/>
      <c r="X40" s="109">
        <v>351000</v>
      </c>
      <c r="Y40" s="110"/>
      <c r="Z40" s="110"/>
      <c r="AA40" s="110"/>
      <c r="AB40" s="111"/>
      <c r="AC40" s="109">
        <v>0</v>
      </c>
      <c r="AD40" s="110"/>
      <c r="AE40" s="110"/>
      <c r="AF40" s="110"/>
      <c r="AG40" s="111"/>
      <c r="AH40" s="109">
        <v>0</v>
      </c>
      <c r="AI40" s="110"/>
      <c r="AJ40" s="110"/>
      <c r="AK40" s="110"/>
      <c r="AL40" s="111"/>
      <c r="AM40" s="109">
        <f>IF(ISNUMBER(X40),X40,0)+IF(ISNUMBER(AC40),AC40,0)</f>
        <v>351000</v>
      </c>
      <c r="AN40" s="110"/>
      <c r="AO40" s="110"/>
      <c r="AP40" s="110"/>
      <c r="AQ40" s="111"/>
      <c r="AR40" s="109">
        <v>360800</v>
      </c>
      <c r="AS40" s="110"/>
      <c r="AT40" s="110"/>
      <c r="AU40" s="110"/>
      <c r="AV40" s="111"/>
      <c r="AW40" s="109">
        <v>0</v>
      </c>
      <c r="AX40" s="110"/>
      <c r="AY40" s="110"/>
      <c r="AZ40" s="110"/>
      <c r="BA40" s="111"/>
      <c r="BB40" s="109">
        <v>0</v>
      </c>
      <c r="BC40" s="110"/>
      <c r="BD40" s="110"/>
      <c r="BE40" s="110"/>
      <c r="BF40" s="111"/>
      <c r="BG40" s="125">
        <f>IF(ISNUMBER(AR40),AR40,0)+IF(ISNUMBER(AW40),AW40,0)</f>
        <v>360800</v>
      </c>
      <c r="BH40" s="125"/>
      <c r="BI40" s="125"/>
      <c r="BJ40" s="125"/>
      <c r="BK40" s="125"/>
      <c r="BL40" s="23"/>
      <c r="BM40" s="23"/>
      <c r="BN40" s="23"/>
      <c r="BO40" s="23"/>
      <c r="BP40" s="23"/>
      <c r="BQ40" s="23"/>
      <c r="BR40" s="23"/>
      <c r="BS40" s="23"/>
      <c r="BT40" s="23"/>
      <c r="BU40" s="23"/>
      <c r="BV40" s="23"/>
      <c r="BW40" s="23"/>
      <c r="BX40" s="23"/>
      <c r="BY40" s="23"/>
      <c r="BZ40" s="23"/>
      <c r="CA40" s="23"/>
      <c r="CB40" s="23"/>
      <c r="CC40" s="23"/>
      <c r="CD40" s="23"/>
    </row>
    <row r="41" spans="1:82" s="3" customFormat="1" ht="12.75" customHeight="1">
      <c r="A41" s="24"/>
      <c r="B41" s="24"/>
      <c r="C41" s="24"/>
      <c r="D41" s="24"/>
      <c r="E41" s="24"/>
      <c r="F41" s="24"/>
      <c r="G41" s="24"/>
      <c r="H41" s="24"/>
      <c r="I41" s="24"/>
      <c r="J41" s="24"/>
      <c r="K41" s="24"/>
      <c r="L41" s="24"/>
      <c r="M41" s="24"/>
      <c r="N41" s="24"/>
      <c r="O41" s="24"/>
      <c r="P41" s="24"/>
      <c r="Q41" s="24"/>
      <c r="R41" s="24"/>
      <c r="S41" s="24"/>
      <c r="T41" s="24"/>
      <c r="U41" s="24"/>
      <c r="V41" s="24"/>
      <c r="W41" s="24"/>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6"/>
      <c r="BI41" s="26"/>
      <c r="BJ41" s="26"/>
      <c r="BK41" s="26"/>
      <c r="BL41" s="26"/>
      <c r="BM41" s="26"/>
      <c r="BN41" s="26"/>
      <c r="BO41" s="26"/>
      <c r="BP41" s="26"/>
      <c r="BQ41" s="26"/>
      <c r="BR41" s="26"/>
      <c r="BS41" s="26"/>
      <c r="BT41" s="26"/>
      <c r="BU41" s="26"/>
      <c r="BV41" s="26"/>
      <c r="BW41" s="26"/>
      <c r="BX41" s="26"/>
      <c r="BY41" s="26"/>
      <c r="BZ41" s="26"/>
      <c r="CA41" s="26"/>
      <c r="CB41" s="26"/>
      <c r="CC41" s="26"/>
      <c r="CD41" s="26"/>
    </row>
    <row r="43" spans="1:82" s="2" customFormat="1" ht="14.25" customHeight="1">
      <c r="A43" s="89" t="s">
        <v>117</v>
      </c>
      <c r="B43" s="89"/>
      <c r="C43" s="89"/>
      <c r="D43" s="89"/>
      <c r="E43" s="89"/>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
      <c r="CA43" s="27"/>
      <c r="CB43" s="27"/>
      <c r="CC43" s="27"/>
      <c r="CD43" s="27"/>
    </row>
    <row r="44" spans="1:82" ht="14.25" customHeight="1">
      <c r="A44" s="89" t="s">
        <v>215</v>
      </c>
      <c r="B44" s="89"/>
      <c r="C44" s="89"/>
      <c r="D44" s="89"/>
      <c r="E44" s="89"/>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row>
    <row r="45" spans="1:82" ht="15" customHeight="1">
      <c r="A45" s="47" t="s">
        <v>203</v>
      </c>
      <c r="B45" s="47"/>
      <c r="C45" s="47"/>
      <c r="D45" s="47"/>
      <c r="E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row>
    <row r="46" spans="1:82" ht="23.1" customHeight="1">
      <c r="A46" s="146" t="s">
        <v>118</v>
      </c>
      <c r="B46" s="147"/>
      <c r="C46" s="147"/>
      <c r="D46" s="148"/>
      <c r="E46" s="39" t="s">
        <v>19</v>
      </c>
      <c r="F46" s="39"/>
      <c r="G46" s="39"/>
      <c r="H46" s="39"/>
      <c r="I46" s="39"/>
      <c r="J46" s="39"/>
      <c r="K46" s="39"/>
      <c r="L46" s="39"/>
      <c r="M46" s="39"/>
      <c r="N46" s="39"/>
      <c r="O46" s="39"/>
      <c r="P46" s="39"/>
      <c r="Q46" s="39"/>
      <c r="R46" s="39"/>
      <c r="S46" s="39"/>
      <c r="T46" s="39"/>
      <c r="U46" s="50" t="s">
        <v>204</v>
      </c>
      <c r="V46" s="51"/>
      <c r="W46" s="51"/>
      <c r="X46" s="51"/>
      <c r="Y46" s="51"/>
      <c r="Z46" s="51"/>
      <c r="AA46" s="51"/>
      <c r="AB46" s="51"/>
      <c r="AC46" s="51"/>
      <c r="AD46" s="51"/>
      <c r="AE46" s="51"/>
      <c r="AF46" s="51"/>
      <c r="AG46" s="51"/>
      <c r="AH46" s="51"/>
      <c r="AI46" s="51"/>
      <c r="AJ46" s="51"/>
      <c r="AK46" s="51"/>
      <c r="AL46" s="51"/>
      <c r="AM46" s="52"/>
      <c r="AN46" s="50" t="s">
        <v>207</v>
      </c>
      <c r="AO46" s="51"/>
      <c r="AP46" s="51"/>
      <c r="AQ46" s="51"/>
      <c r="AR46" s="51"/>
      <c r="AS46" s="51"/>
      <c r="AT46" s="51"/>
      <c r="AU46" s="51"/>
      <c r="AV46" s="51"/>
      <c r="AW46" s="51"/>
      <c r="AX46" s="51"/>
      <c r="AY46" s="51"/>
      <c r="AZ46" s="51"/>
      <c r="BA46" s="51"/>
      <c r="BB46" s="51"/>
      <c r="BC46" s="51"/>
      <c r="BD46" s="51"/>
      <c r="BE46" s="51"/>
      <c r="BF46" s="52"/>
      <c r="BG46" s="50" t="s">
        <v>214</v>
      </c>
      <c r="BH46" s="51"/>
      <c r="BI46" s="51"/>
      <c r="BJ46" s="51"/>
      <c r="BK46" s="51"/>
      <c r="BL46" s="51"/>
      <c r="BM46" s="51"/>
      <c r="BN46" s="51"/>
      <c r="BO46" s="51"/>
      <c r="BP46" s="51"/>
      <c r="BQ46" s="51"/>
      <c r="BR46" s="51"/>
      <c r="BS46" s="51"/>
      <c r="BT46" s="51"/>
      <c r="BU46" s="51"/>
      <c r="BV46" s="51"/>
      <c r="BW46" s="51"/>
      <c r="BX46" s="51"/>
      <c r="BY46" s="52"/>
    </row>
    <row r="47" spans="1:82" ht="48.75" customHeight="1">
      <c r="A47" s="149"/>
      <c r="B47" s="150"/>
      <c r="C47" s="150"/>
      <c r="D47" s="151"/>
      <c r="E47" s="39"/>
      <c r="F47" s="39"/>
      <c r="G47" s="39"/>
      <c r="H47" s="39"/>
      <c r="I47" s="39"/>
      <c r="J47" s="39"/>
      <c r="K47" s="39"/>
      <c r="L47" s="39"/>
      <c r="M47" s="39"/>
      <c r="N47" s="39"/>
      <c r="O47" s="39"/>
      <c r="P47" s="39"/>
      <c r="Q47" s="39"/>
      <c r="R47" s="39"/>
      <c r="S47" s="39"/>
      <c r="T47" s="39"/>
      <c r="U47" s="50" t="s">
        <v>4</v>
      </c>
      <c r="V47" s="51"/>
      <c r="W47" s="51"/>
      <c r="X47" s="51"/>
      <c r="Y47" s="52"/>
      <c r="Z47" s="50" t="s">
        <v>3</v>
      </c>
      <c r="AA47" s="51"/>
      <c r="AB47" s="51"/>
      <c r="AC47" s="51"/>
      <c r="AD47" s="52"/>
      <c r="AE47" s="94" t="s">
        <v>116</v>
      </c>
      <c r="AF47" s="95"/>
      <c r="AG47" s="95"/>
      <c r="AH47" s="96"/>
      <c r="AI47" s="50" t="s">
        <v>5</v>
      </c>
      <c r="AJ47" s="51"/>
      <c r="AK47" s="51"/>
      <c r="AL47" s="51"/>
      <c r="AM47" s="52"/>
      <c r="AN47" s="50" t="s">
        <v>4</v>
      </c>
      <c r="AO47" s="51"/>
      <c r="AP47" s="51"/>
      <c r="AQ47" s="51"/>
      <c r="AR47" s="52"/>
      <c r="AS47" s="50" t="s">
        <v>3</v>
      </c>
      <c r="AT47" s="51"/>
      <c r="AU47" s="51"/>
      <c r="AV47" s="51"/>
      <c r="AW47" s="52"/>
      <c r="AX47" s="94" t="s">
        <v>116</v>
      </c>
      <c r="AY47" s="95"/>
      <c r="AZ47" s="95"/>
      <c r="BA47" s="96"/>
      <c r="BB47" s="50" t="s">
        <v>96</v>
      </c>
      <c r="BC47" s="51"/>
      <c r="BD47" s="51"/>
      <c r="BE47" s="51"/>
      <c r="BF47" s="52"/>
      <c r="BG47" s="50" t="s">
        <v>4</v>
      </c>
      <c r="BH47" s="51"/>
      <c r="BI47" s="51"/>
      <c r="BJ47" s="51"/>
      <c r="BK47" s="52"/>
      <c r="BL47" s="50" t="s">
        <v>3</v>
      </c>
      <c r="BM47" s="51"/>
      <c r="BN47" s="51"/>
      <c r="BO47" s="51"/>
      <c r="BP47" s="52"/>
      <c r="BQ47" s="94" t="s">
        <v>116</v>
      </c>
      <c r="BR47" s="95"/>
      <c r="BS47" s="95"/>
      <c r="BT47" s="96"/>
      <c r="BU47" s="50" t="s">
        <v>97</v>
      </c>
      <c r="BV47" s="51"/>
      <c r="BW47" s="51"/>
      <c r="BX47" s="51"/>
      <c r="BY47" s="52"/>
    </row>
    <row r="48" spans="1:82" ht="15" customHeight="1">
      <c r="A48" s="50">
        <v>1</v>
      </c>
      <c r="B48" s="51"/>
      <c r="C48" s="51"/>
      <c r="D48" s="52"/>
      <c r="E48" s="50">
        <v>2</v>
      </c>
      <c r="F48" s="51"/>
      <c r="G48" s="51"/>
      <c r="H48" s="51"/>
      <c r="I48" s="51"/>
      <c r="J48" s="51"/>
      <c r="K48" s="51"/>
      <c r="L48" s="51"/>
      <c r="M48" s="51"/>
      <c r="N48" s="51"/>
      <c r="O48" s="51"/>
      <c r="P48" s="51"/>
      <c r="Q48" s="51"/>
      <c r="R48" s="51"/>
      <c r="S48" s="51"/>
      <c r="T48" s="52"/>
      <c r="U48" s="50">
        <v>3</v>
      </c>
      <c r="V48" s="51"/>
      <c r="W48" s="51"/>
      <c r="X48" s="51"/>
      <c r="Y48" s="52"/>
      <c r="Z48" s="50">
        <v>4</v>
      </c>
      <c r="AA48" s="51"/>
      <c r="AB48" s="51"/>
      <c r="AC48" s="51"/>
      <c r="AD48" s="52"/>
      <c r="AE48" s="50">
        <v>5</v>
      </c>
      <c r="AF48" s="51"/>
      <c r="AG48" s="51"/>
      <c r="AH48" s="52"/>
      <c r="AI48" s="50">
        <v>6</v>
      </c>
      <c r="AJ48" s="51"/>
      <c r="AK48" s="51"/>
      <c r="AL48" s="51"/>
      <c r="AM48" s="52"/>
      <c r="AN48" s="50">
        <v>7</v>
      </c>
      <c r="AO48" s="51"/>
      <c r="AP48" s="51"/>
      <c r="AQ48" s="51"/>
      <c r="AR48" s="52"/>
      <c r="AS48" s="50">
        <v>8</v>
      </c>
      <c r="AT48" s="51"/>
      <c r="AU48" s="51"/>
      <c r="AV48" s="51"/>
      <c r="AW48" s="52"/>
      <c r="AX48" s="50">
        <v>9</v>
      </c>
      <c r="AY48" s="51"/>
      <c r="AZ48" s="51"/>
      <c r="BA48" s="52"/>
      <c r="BB48" s="50">
        <v>10</v>
      </c>
      <c r="BC48" s="51"/>
      <c r="BD48" s="51"/>
      <c r="BE48" s="51"/>
      <c r="BF48" s="52"/>
      <c r="BG48" s="50">
        <v>11</v>
      </c>
      <c r="BH48" s="51"/>
      <c r="BI48" s="51"/>
      <c r="BJ48" s="51"/>
      <c r="BK48" s="52"/>
      <c r="BL48" s="50">
        <v>12</v>
      </c>
      <c r="BM48" s="51"/>
      <c r="BN48" s="51"/>
      <c r="BO48" s="51"/>
      <c r="BP48" s="52"/>
      <c r="BQ48" s="50">
        <v>13</v>
      </c>
      <c r="BR48" s="51"/>
      <c r="BS48" s="51"/>
      <c r="BT48" s="52"/>
      <c r="BU48" s="50">
        <v>14</v>
      </c>
      <c r="BV48" s="51"/>
      <c r="BW48" s="51"/>
      <c r="BX48" s="51"/>
      <c r="BY48" s="52"/>
    </row>
    <row r="49" spans="1:82" s="1" customFormat="1" ht="12.75" hidden="1" customHeight="1">
      <c r="A49" s="90" t="s">
        <v>64</v>
      </c>
      <c r="B49" s="91"/>
      <c r="C49" s="91"/>
      <c r="D49" s="104"/>
      <c r="E49" s="90" t="s">
        <v>57</v>
      </c>
      <c r="F49" s="91"/>
      <c r="G49" s="91"/>
      <c r="H49" s="91"/>
      <c r="I49" s="91"/>
      <c r="J49" s="91"/>
      <c r="K49" s="91"/>
      <c r="L49" s="91"/>
      <c r="M49" s="91"/>
      <c r="N49" s="91"/>
      <c r="O49" s="91"/>
      <c r="P49" s="91"/>
      <c r="Q49" s="91"/>
      <c r="R49" s="91"/>
      <c r="S49" s="91"/>
      <c r="T49" s="104"/>
      <c r="U49" s="90" t="s">
        <v>65</v>
      </c>
      <c r="V49" s="91"/>
      <c r="W49" s="91"/>
      <c r="X49" s="91"/>
      <c r="Y49" s="104"/>
      <c r="Z49" s="90" t="s">
        <v>66</v>
      </c>
      <c r="AA49" s="91"/>
      <c r="AB49" s="91"/>
      <c r="AC49" s="91"/>
      <c r="AD49" s="104"/>
      <c r="AE49" s="90" t="s">
        <v>91</v>
      </c>
      <c r="AF49" s="91"/>
      <c r="AG49" s="91"/>
      <c r="AH49" s="104"/>
      <c r="AI49" s="97" t="s">
        <v>170</v>
      </c>
      <c r="AJ49" s="98"/>
      <c r="AK49" s="98"/>
      <c r="AL49" s="98"/>
      <c r="AM49" s="99"/>
      <c r="AN49" s="90" t="s">
        <v>67</v>
      </c>
      <c r="AO49" s="91"/>
      <c r="AP49" s="91"/>
      <c r="AQ49" s="91"/>
      <c r="AR49" s="104"/>
      <c r="AS49" s="90" t="s">
        <v>68</v>
      </c>
      <c r="AT49" s="91"/>
      <c r="AU49" s="91"/>
      <c r="AV49" s="91"/>
      <c r="AW49" s="104"/>
      <c r="AX49" s="90" t="s">
        <v>92</v>
      </c>
      <c r="AY49" s="91"/>
      <c r="AZ49" s="91"/>
      <c r="BA49" s="104"/>
      <c r="BB49" s="97" t="s">
        <v>170</v>
      </c>
      <c r="BC49" s="98"/>
      <c r="BD49" s="98"/>
      <c r="BE49" s="98"/>
      <c r="BF49" s="99"/>
      <c r="BG49" s="90" t="s">
        <v>58</v>
      </c>
      <c r="BH49" s="91"/>
      <c r="BI49" s="91"/>
      <c r="BJ49" s="91"/>
      <c r="BK49" s="104"/>
      <c r="BL49" s="90" t="s">
        <v>59</v>
      </c>
      <c r="BM49" s="91"/>
      <c r="BN49" s="91"/>
      <c r="BO49" s="91"/>
      <c r="BP49" s="104"/>
      <c r="BQ49" s="90" t="s">
        <v>93</v>
      </c>
      <c r="BR49" s="91"/>
      <c r="BS49" s="91"/>
      <c r="BT49" s="104"/>
      <c r="BU49" s="97" t="s">
        <v>170</v>
      </c>
      <c r="BV49" s="98"/>
      <c r="BW49" s="98"/>
      <c r="BX49" s="98"/>
      <c r="BY49" s="99"/>
      <c r="BZ49" s="28"/>
      <c r="CA49" s="10" t="s">
        <v>25</v>
      </c>
      <c r="CB49" s="28"/>
      <c r="CC49" s="28"/>
      <c r="CD49" s="28"/>
    </row>
    <row r="50" spans="1:82" s="7" customFormat="1" ht="12.75" customHeight="1">
      <c r="A50" s="57">
        <v>2730</v>
      </c>
      <c r="B50" s="58"/>
      <c r="C50" s="58"/>
      <c r="D50" s="82"/>
      <c r="E50" s="105" t="s">
        <v>174</v>
      </c>
      <c r="F50" s="60"/>
      <c r="G50" s="60"/>
      <c r="H50" s="60"/>
      <c r="I50" s="60"/>
      <c r="J50" s="60"/>
      <c r="K50" s="60"/>
      <c r="L50" s="60"/>
      <c r="M50" s="60"/>
      <c r="N50" s="60"/>
      <c r="O50" s="60"/>
      <c r="P50" s="60"/>
      <c r="Q50" s="60"/>
      <c r="R50" s="60"/>
      <c r="S50" s="60"/>
      <c r="T50" s="61"/>
      <c r="U50" s="106">
        <v>261689</v>
      </c>
      <c r="V50" s="107"/>
      <c r="W50" s="107"/>
      <c r="X50" s="107"/>
      <c r="Y50" s="108"/>
      <c r="Z50" s="106">
        <v>0</v>
      </c>
      <c r="AA50" s="107"/>
      <c r="AB50" s="107"/>
      <c r="AC50" s="107"/>
      <c r="AD50" s="108"/>
      <c r="AE50" s="106">
        <v>0</v>
      </c>
      <c r="AF50" s="107"/>
      <c r="AG50" s="107"/>
      <c r="AH50" s="108"/>
      <c r="AI50" s="106">
        <f>IF(ISNUMBER(U50),U50,0)+IF(ISNUMBER(Z50),Z50,0)</f>
        <v>261689</v>
      </c>
      <c r="AJ50" s="107"/>
      <c r="AK50" s="107"/>
      <c r="AL50" s="107"/>
      <c r="AM50" s="108"/>
      <c r="AN50" s="106">
        <v>324015</v>
      </c>
      <c r="AO50" s="107"/>
      <c r="AP50" s="107"/>
      <c r="AQ50" s="107"/>
      <c r="AR50" s="108"/>
      <c r="AS50" s="106">
        <v>0</v>
      </c>
      <c r="AT50" s="107"/>
      <c r="AU50" s="107"/>
      <c r="AV50" s="107"/>
      <c r="AW50" s="108"/>
      <c r="AX50" s="106">
        <v>0</v>
      </c>
      <c r="AY50" s="107"/>
      <c r="AZ50" s="107"/>
      <c r="BA50" s="108"/>
      <c r="BB50" s="106">
        <f>IF(ISNUMBER(AN50),AN50,0)+IF(ISNUMBER(AS50),AS50,0)</f>
        <v>324015</v>
      </c>
      <c r="BC50" s="107"/>
      <c r="BD50" s="107"/>
      <c r="BE50" s="107"/>
      <c r="BF50" s="108"/>
      <c r="BG50" s="106">
        <v>300000</v>
      </c>
      <c r="BH50" s="107"/>
      <c r="BI50" s="107"/>
      <c r="BJ50" s="107"/>
      <c r="BK50" s="108"/>
      <c r="BL50" s="106">
        <v>0</v>
      </c>
      <c r="BM50" s="107"/>
      <c r="BN50" s="107"/>
      <c r="BO50" s="107"/>
      <c r="BP50" s="108"/>
      <c r="BQ50" s="106">
        <v>0</v>
      </c>
      <c r="BR50" s="107"/>
      <c r="BS50" s="107"/>
      <c r="BT50" s="108"/>
      <c r="BU50" s="106">
        <f>IF(ISNUMBER(BG50),BG50,0)+IF(ISNUMBER(BL50),BL50,0)</f>
        <v>300000</v>
      </c>
      <c r="BV50" s="107"/>
      <c r="BW50" s="107"/>
      <c r="BX50" s="107"/>
      <c r="BY50" s="108"/>
      <c r="BZ50" s="22"/>
      <c r="CA50" s="22" t="s">
        <v>26</v>
      </c>
      <c r="CB50" s="22"/>
      <c r="CC50" s="22"/>
      <c r="CD50" s="22"/>
    </row>
    <row r="51" spans="1:82" s="5" customFormat="1" ht="12.75" customHeight="1">
      <c r="A51" s="65"/>
      <c r="B51" s="66"/>
      <c r="C51" s="66"/>
      <c r="D51" s="116"/>
      <c r="E51" s="34" t="s">
        <v>147</v>
      </c>
      <c r="F51" s="35"/>
      <c r="G51" s="35"/>
      <c r="H51" s="35"/>
      <c r="I51" s="35"/>
      <c r="J51" s="35"/>
      <c r="K51" s="35"/>
      <c r="L51" s="35"/>
      <c r="M51" s="35"/>
      <c r="N51" s="35"/>
      <c r="O51" s="35"/>
      <c r="P51" s="35"/>
      <c r="Q51" s="35"/>
      <c r="R51" s="35"/>
      <c r="S51" s="35"/>
      <c r="T51" s="36"/>
      <c r="U51" s="109">
        <v>261689</v>
      </c>
      <c r="V51" s="110"/>
      <c r="W51" s="110"/>
      <c r="X51" s="110"/>
      <c r="Y51" s="111"/>
      <c r="Z51" s="109">
        <v>0</v>
      </c>
      <c r="AA51" s="110"/>
      <c r="AB51" s="110"/>
      <c r="AC51" s="110"/>
      <c r="AD51" s="111"/>
      <c r="AE51" s="109">
        <v>0</v>
      </c>
      <c r="AF51" s="110"/>
      <c r="AG51" s="110"/>
      <c r="AH51" s="111"/>
      <c r="AI51" s="109">
        <f>IF(ISNUMBER(U51),U51,0)+IF(ISNUMBER(Z51),Z51,0)</f>
        <v>261689</v>
      </c>
      <c r="AJ51" s="110"/>
      <c r="AK51" s="110"/>
      <c r="AL51" s="110"/>
      <c r="AM51" s="111"/>
      <c r="AN51" s="109">
        <v>324015</v>
      </c>
      <c r="AO51" s="110"/>
      <c r="AP51" s="110"/>
      <c r="AQ51" s="110"/>
      <c r="AR51" s="111"/>
      <c r="AS51" s="109">
        <v>0</v>
      </c>
      <c r="AT51" s="110"/>
      <c r="AU51" s="110"/>
      <c r="AV51" s="110"/>
      <c r="AW51" s="111"/>
      <c r="AX51" s="109">
        <v>0</v>
      </c>
      <c r="AY51" s="110"/>
      <c r="AZ51" s="110"/>
      <c r="BA51" s="111"/>
      <c r="BB51" s="109">
        <f>IF(ISNUMBER(AN51),AN51,0)+IF(ISNUMBER(AS51),AS51,0)</f>
        <v>324015</v>
      </c>
      <c r="BC51" s="110"/>
      <c r="BD51" s="110"/>
      <c r="BE51" s="110"/>
      <c r="BF51" s="111"/>
      <c r="BG51" s="109">
        <v>300000</v>
      </c>
      <c r="BH51" s="110"/>
      <c r="BI51" s="110"/>
      <c r="BJ51" s="110"/>
      <c r="BK51" s="111"/>
      <c r="BL51" s="109">
        <v>0</v>
      </c>
      <c r="BM51" s="110"/>
      <c r="BN51" s="110"/>
      <c r="BO51" s="110"/>
      <c r="BP51" s="111"/>
      <c r="BQ51" s="109">
        <v>0</v>
      </c>
      <c r="BR51" s="110"/>
      <c r="BS51" s="110"/>
      <c r="BT51" s="111"/>
      <c r="BU51" s="109">
        <f>IF(ISNUMBER(BG51),BG51,0)+IF(ISNUMBER(BL51),BL51,0)</f>
        <v>300000</v>
      </c>
      <c r="BV51" s="110"/>
      <c r="BW51" s="110"/>
      <c r="BX51" s="110"/>
      <c r="BY51" s="111"/>
      <c r="BZ51" s="23"/>
      <c r="CA51" s="23"/>
      <c r="CB51" s="23"/>
      <c r="CC51" s="23"/>
      <c r="CD51" s="23"/>
    </row>
    <row r="53" spans="1:82" ht="14.25" customHeight="1">
      <c r="A53" s="89" t="s">
        <v>216</v>
      </c>
      <c r="B53" s="89"/>
      <c r="C53" s="89"/>
      <c r="D53" s="89"/>
      <c r="E53" s="89"/>
      <c r="F53" s="89"/>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row>
    <row r="54" spans="1:82" ht="15" customHeight="1">
      <c r="A54" s="139" t="s">
        <v>203</v>
      </c>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c r="BC54" s="139"/>
      <c r="BD54" s="139"/>
      <c r="BE54" s="139"/>
      <c r="BF54" s="139"/>
      <c r="BG54" s="139"/>
      <c r="BH54" s="139"/>
      <c r="BI54" s="139"/>
      <c r="BJ54" s="139"/>
      <c r="BK54" s="139"/>
      <c r="BL54" s="139"/>
      <c r="BM54" s="139"/>
      <c r="BN54" s="139"/>
      <c r="BO54" s="139"/>
      <c r="BP54" s="139"/>
      <c r="BQ54" s="139"/>
      <c r="BR54" s="139"/>
      <c r="BS54" s="139"/>
      <c r="BT54" s="139"/>
      <c r="BU54" s="139"/>
      <c r="BV54" s="139"/>
      <c r="BW54" s="139"/>
      <c r="BX54" s="139"/>
      <c r="BY54" s="139"/>
    </row>
    <row r="55" spans="1:82" ht="23.1" customHeight="1">
      <c r="A55" s="146" t="s">
        <v>119</v>
      </c>
      <c r="B55" s="147"/>
      <c r="C55" s="147"/>
      <c r="D55" s="147"/>
      <c r="E55" s="148"/>
      <c r="F55" s="39" t="s">
        <v>19</v>
      </c>
      <c r="G55" s="39"/>
      <c r="H55" s="39"/>
      <c r="I55" s="39"/>
      <c r="J55" s="39"/>
      <c r="K55" s="39"/>
      <c r="L55" s="39"/>
      <c r="M55" s="39"/>
      <c r="N55" s="39"/>
      <c r="O55" s="39"/>
      <c r="P55" s="39"/>
      <c r="Q55" s="39"/>
      <c r="R55" s="39"/>
      <c r="S55" s="39"/>
      <c r="T55" s="39"/>
      <c r="U55" s="50" t="s">
        <v>204</v>
      </c>
      <c r="V55" s="51"/>
      <c r="W55" s="51"/>
      <c r="X55" s="51"/>
      <c r="Y55" s="51"/>
      <c r="Z55" s="51"/>
      <c r="AA55" s="51"/>
      <c r="AB55" s="51"/>
      <c r="AC55" s="51"/>
      <c r="AD55" s="51"/>
      <c r="AE55" s="51"/>
      <c r="AF55" s="51"/>
      <c r="AG55" s="51"/>
      <c r="AH55" s="51"/>
      <c r="AI55" s="51"/>
      <c r="AJ55" s="51"/>
      <c r="AK55" s="51"/>
      <c r="AL55" s="51"/>
      <c r="AM55" s="52"/>
      <c r="AN55" s="50" t="s">
        <v>207</v>
      </c>
      <c r="AO55" s="51"/>
      <c r="AP55" s="51"/>
      <c r="AQ55" s="51"/>
      <c r="AR55" s="51"/>
      <c r="AS55" s="51"/>
      <c r="AT55" s="51"/>
      <c r="AU55" s="51"/>
      <c r="AV55" s="51"/>
      <c r="AW55" s="51"/>
      <c r="AX55" s="51"/>
      <c r="AY55" s="51"/>
      <c r="AZ55" s="51"/>
      <c r="BA55" s="51"/>
      <c r="BB55" s="51"/>
      <c r="BC55" s="51"/>
      <c r="BD55" s="51"/>
      <c r="BE55" s="51"/>
      <c r="BF55" s="52"/>
      <c r="BG55" s="50" t="s">
        <v>214</v>
      </c>
      <c r="BH55" s="51"/>
      <c r="BI55" s="51"/>
      <c r="BJ55" s="51"/>
      <c r="BK55" s="51"/>
      <c r="BL55" s="51"/>
      <c r="BM55" s="51"/>
      <c r="BN55" s="51"/>
      <c r="BO55" s="51"/>
      <c r="BP55" s="51"/>
      <c r="BQ55" s="51"/>
      <c r="BR55" s="51"/>
      <c r="BS55" s="51"/>
      <c r="BT55" s="51"/>
      <c r="BU55" s="51"/>
      <c r="BV55" s="51"/>
      <c r="BW55" s="51"/>
      <c r="BX55" s="51"/>
      <c r="BY55" s="52"/>
    </row>
    <row r="56" spans="1:82" ht="51.75" customHeight="1">
      <c r="A56" s="149"/>
      <c r="B56" s="150"/>
      <c r="C56" s="150"/>
      <c r="D56" s="150"/>
      <c r="E56" s="151"/>
      <c r="F56" s="39"/>
      <c r="G56" s="39"/>
      <c r="H56" s="39"/>
      <c r="I56" s="39"/>
      <c r="J56" s="39"/>
      <c r="K56" s="39"/>
      <c r="L56" s="39"/>
      <c r="M56" s="39"/>
      <c r="N56" s="39"/>
      <c r="O56" s="39"/>
      <c r="P56" s="39"/>
      <c r="Q56" s="39"/>
      <c r="R56" s="39"/>
      <c r="S56" s="39"/>
      <c r="T56" s="39"/>
      <c r="U56" s="50" t="s">
        <v>4</v>
      </c>
      <c r="V56" s="51"/>
      <c r="W56" s="51"/>
      <c r="X56" s="51"/>
      <c r="Y56" s="52"/>
      <c r="Z56" s="50" t="s">
        <v>3</v>
      </c>
      <c r="AA56" s="51"/>
      <c r="AB56" s="51"/>
      <c r="AC56" s="51"/>
      <c r="AD56" s="52"/>
      <c r="AE56" s="94" t="s">
        <v>116</v>
      </c>
      <c r="AF56" s="95"/>
      <c r="AG56" s="95"/>
      <c r="AH56" s="96"/>
      <c r="AI56" s="50" t="s">
        <v>5</v>
      </c>
      <c r="AJ56" s="51"/>
      <c r="AK56" s="51"/>
      <c r="AL56" s="51"/>
      <c r="AM56" s="52"/>
      <c r="AN56" s="50" t="s">
        <v>4</v>
      </c>
      <c r="AO56" s="51"/>
      <c r="AP56" s="51"/>
      <c r="AQ56" s="51"/>
      <c r="AR56" s="52"/>
      <c r="AS56" s="50" t="s">
        <v>3</v>
      </c>
      <c r="AT56" s="51"/>
      <c r="AU56" s="51"/>
      <c r="AV56" s="51"/>
      <c r="AW56" s="52"/>
      <c r="AX56" s="94" t="s">
        <v>116</v>
      </c>
      <c r="AY56" s="95"/>
      <c r="AZ56" s="95"/>
      <c r="BA56" s="96"/>
      <c r="BB56" s="50" t="s">
        <v>96</v>
      </c>
      <c r="BC56" s="51"/>
      <c r="BD56" s="51"/>
      <c r="BE56" s="51"/>
      <c r="BF56" s="52"/>
      <c r="BG56" s="50" t="s">
        <v>4</v>
      </c>
      <c r="BH56" s="51"/>
      <c r="BI56" s="51"/>
      <c r="BJ56" s="51"/>
      <c r="BK56" s="52"/>
      <c r="BL56" s="50" t="s">
        <v>3</v>
      </c>
      <c r="BM56" s="51"/>
      <c r="BN56" s="51"/>
      <c r="BO56" s="51"/>
      <c r="BP56" s="52"/>
      <c r="BQ56" s="94" t="s">
        <v>116</v>
      </c>
      <c r="BR56" s="95"/>
      <c r="BS56" s="95"/>
      <c r="BT56" s="96"/>
      <c r="BU56" s="39" t="s">
        <v>97</v>
      </c>
      <c r="BV56" s="39"/>
      <c r="BW56" s="39"/>
      <c r="BX56" s="39"/>
      <c r="BY56" s="39"/>
    </row>
    <row r="57" spans="1:82" ht="15" customHeight="1">
      <c r="A57" s="50">
        <v>1</v>
      </c>
      <c r="B57" s="51"/>
      <c r="C57" s="51"/>
      <c r="D57" s="51"/>
      <c r="E57" s="52"/>
      <c r="F57" s="50">
        <v>2</v>
      </c>
      <c r="G57" s="51"/>
      <c r="H57" s="51"/>
      <c r="I57" s="51"/>
      <c r="J57" s="51"/>
      <c r="K57" s="51"/>
      <c r="L57" s="51"/>
      <c r="M57" s="51"/>
      <c r="N57" s="51"/>
      <c r="O57" s="51"/>
      <c r="P57" s="51"/>
      <c r="Q57" s="51"/>
      <c r="R57" s="51"/>
      <c r="S57" s="51"/>
      <c r="T57" s="52"/>
      <c r="U57" s="50">
        <v>3</v>
      </c>
      <c r="V57" s="51"/>
      <c r="W57" s="51"/>
      <c r="X57" s="51"/>
      <c r="Y57" s="52"/>
      <c r="Z57" s="50">
        <v>4</v>
      </c>
      <c r="AA57" s="51"/>
      <c r="AB57" s="51"/>
      <c r="AC57" s="51"/>
      <c r="AD57" s="52"/>
      <c r="AE57" s="50">
        <v>5</v>
      </c>
      <c r="AF57" s="51"/>
      <c r="AG57" s="51"/>
      <c r="AH57" s="52"/>
      <c r="AI57" s="50">
        <v>6</v>
      </c>
      <c r="AJ57" s="51"/>
      <c r="AK57" s="51"/>
      <c r="AL57" s="51"/>
      <c r="AM57" s="52"/>
      <c r="AN57" s="50">
        <v>7</v>
      </c>
      <c r="AO57" s="51"/>
      <c r="AP57" s="51"/>
      <c r="AQ57" s="51"/>
      <c r="AR57" s="52"/>
      <c r="AS57" s="50">
        <v>8</v>
      </c>
      <c r="AT57" s="51"/>
      <c r="AU57" s="51"/>
      <c r="AV57" s="51"/>
      <c r="AW57" s="52"/>
      <c r="AX57" s="50">
        <v>9</v>
      </c>
      <c r="AY57" s="51"/>
      <c r="AZ57" s="51"/>
      <c r="BA57" s="52"/>
      <c r="BB57" s="50">
        <v>10</v>
      </c>
      <c r="BC57" s="51"/>
      <c r="BD57" s="51"/>
      <c r="BE57" s="51"/>
      <c r="BF57" s="52"/>
      <c r="BG57" s="50">
        <v>11</v>
      </c>
      <c r="BH57" s="51"/>
      <c r="BI57" s="51"/>
      <c r="BJ57" s="51"/>
      <c r="BK57" s="52"/>
      <c r="BL57" s="50">
        <v>12</v>
      </c>
      <c r="BM57" s="51"/>
      <c r="BN57" s="51"/>
      <c r="BO57" s="51"/>
      <c r="BP57" s="52"/>
      <c r="BQ57" s="50">
        <v>13</v>
      </c>
      <c r="BR57" s="51"/>
      <c r="BS57" s="51"/>
      <c r="BT57" s="52"/>
      <c r="BU57" s="39">
        <v>14</v>
      </c>
      <c r="BV57" s="39"/>
      <c r="BW57" s="39"/>
      <c r="BX57" s="39"/>
      <c r="BY57" s="39"/>
    </row>
    <row r="58" spans="1:82" s="1" customFormat="1" ht="13.5" hidden="1" customHeight="1">
      <c r="A58" s="90" t="s">
        <v>64</v>
      </c>
      <c r="B58" s="91"/>
      <c r="C58" s="91"/>
      <c r="D58" s="91"/>
      <c r="E58" s="104"/>
      <c r="F58" s="90" t="s">
        <v>57</v>
      </c>
      <c r="G58" s="91"/>
      <c r="H58" s="91"/>
      <c r="I58" s="91"/>
      <c r="J58" s="91"/>
      <c r="K58" s="91"/>
      <c r="L58" s="91"/>
      <c r="M58" s="91"/>
      <c r="N58" s="91"/>
      <c r="O58" s="91"/>
      <c r="P58" s="91"/>
      <c r="Q58" s="91"/>
      <c r="R58" s="91"/>
      <c r="S58" s="91"/>
      <c r="T58" s="104"/>
      <c r="U58" s="90" t="s">
        <v>65</v>
      </c>
      <c r="V58" s="91"/>
      <c r="W58" s="91"/>
      <c r="X58" s="91"/>
      <c r="Y58" s="104"/>
      <c r="Z58" s="90" t="s">
        <v>66</v>
      </c>
      <c r="AA58" s="91"/>
      <c r="AB58" s="91"/>
      <c r="AC58" s="91"/>
      <c r="AD58" s="104"/>
      <c r="AE58" s="90" t="s">
        <v>91</v>
      </c>
      <c r="AF58" s="91"/>
      <c r="AG58" s="91"/>
      <c r="AH58" s="104"/>
      <c r="AI58" s="97" t="s">
        <v>170</v>
      </c>
      <c r="AJ58" s="98"/>
      <c r="AK58" s="98"/>
      <c r="AL58" s="98"/>
      <c r="AM58" s="99"/>
      <c r="AN58" s="90" t="s">
        <v>67</v>
      </c>
      <c r="AO58" s="91"/>
      <c r="AP58" s="91"/>
      <c r="AQ58" s="91"/>
      <c r="AR58" s="104"/>
      <c r="AS58" s="90" t="s">
        <v>68</v>
      </c>
      <c r="AT58" s="91"/>
      <c r="AU58" s="91"/>
      <c r="AV58" s="91"/>
      <c r="AW58" s="104"/>
      <c r="AX58" s="90" t="s">
        <v>92</v>
      </c>
      <c r="AY58" s="91"/>
      <c r="AZ58" s="91"/>
      <c r="BA58" s="104"/>
      <c r="BB58" s="97" t="s">
        <v>170</v>
      </c>
      <c r="BC58" s="98"/>
      <c r="BD58" s="98"/>
      <c r="BE58" s="98"/>
      <c r="BF58" s="99"/>
      <c r="BG58" s="90" t="s">
        <v>58</v>
      </c>
      <c r="BH58" s="91"/>
      <c r="BI58" s="91"/>
      <c r="BJ58" s="91"/>
      <c r="BK58" s="104"/>
      <c r="BL58" s="90" t="s">
        <v>59</v>
      </c>
      <c r="BM58" s="91"/>
      <c r="BN58" s="91"/>
      <c r="BO58" s="91"/>
      <c r="BP58" s="104"/>
      <c r="BQ58" s="90" t="s">
        <v>93</v>
      </c>
      <c r="BR58" s="91"/>
      <c r="BS58" s="91"/>
      <c r="BT58" s="104"/>
      <c r="BU58" s="88" t="s">
        <v>170</v>
      </c>
      <c r="BV58" s="88"/>
      <c r="BW58" s="88"/>
      <c r="BX58" s="88"/>
      <c r="BY58" s="88"/>
      <c r="BZ58" s="28"/>
      <c r="CA58" s="10" t="s">
        <v>27</v>
      </c>
      <c r="CB58" s="28"/>
      <c r="CC58" s="28"/>
      <c r="CD58" s="28"/>
    </row>
    <row r="59" spans="1:82" s="5" customFormat="1" ht="12.75" customHeight="1">
      <c r="A59" s="65"/>
      <c r="B59" s="66"/>
      <c r="C59" s="66"/>
      <c r="D59" s="66"/>
      <c r="E59" s="116"/>
      <c r="F59" s="65" t="s">
        <v>147</v>
      </c>
      <c r="G59" s="66"/>
      <c r="H59" s="66"/>
      <c r="I59" s="66"/>
      <c r="J59" s="66"/>
      <c r="K59" s="66"/>
      <c r="L59" s="66"/>
      <c r="M59" s="66"/>
      <c r="N59" s="66"/>
      <c r="O59" s="66"/>
      <c r="P59" s="66"/>
      <c r="Q59" s="66"/>
      <c r="R59" s="66"/>
      <c r="S59" s="66"/>
      <c r="T59" s="116"/>
      <c r="U59" s="109"/>
      <c r="V59" s="110"/>
      <c r="W59" s="110"/>
      <c r="X59" s="110"/>
      <c r="Y59" s="111"/>
      <c r="Z59" s="109"/>
      <c r="AA59" s="110"/>
      <c r="AB59" s="110"/>
      <c r="AC59" s="110"/>
      <c r="AD59" s="111"/>
      <c r="AE59" s="109"/>
      <c r="AF59" s="110"/>
      <c r="AG59" s="110"/>
      <c r="AH59" s="111"/>
      <c r="AI59" s="109">
        <f>IF(ISNUMBER(U59),U59,0)+IF(ISNUMBER(Z59),Z59,0)</f>
        <v>0</v>
      </c>
      <c r="AJ59" s="110"/>
      <c r="AK59" s="110"/>
      <c r="AL59" s="110"/>
      <c r="AM59" s="111"/>
      <c r="AN59" s="109"/>
      <c r="AO59" s="110"/>
      <c r="AP59" s="110"/>
      <c r="AQ59" s="110"/>
      <c r="AR59" s="111"/>
      <c r="AS59" s="109"/>
      <c r="AT59" s="110"/>
      <c r="AU59" s="110"/>
      <c r="AV59" s="110"/>
      <c r="AW59" s="111"/>
      <c r="AX59" s="109"/>
      <c r="AY59" s="110"/>
      <c r="AZ59" s="110"/>
      <c r="BA59" s="111"/>
      <c r="BB59" s="109">
        <f>IF(ISNUMBER(AN59),AN59,0)+IF(ISNUMBER(AS59),AS59,0)</f>
        <v>0</v>
      </c>
      <c r="BC59" s="110"/>
      <c r="BD59" s="110"/>
      <c r="BE59" s="110"/>
      <c r="BF59" s="111"/>
      <c r="BG59" s="109"/>
      <c r="BH59" s="110"/>
      <c r="BI59" s="110"/>
      <c r="BJ59" s="110"/>
      <c r="BK59" s="111"/>
      <c r="BL59" s="109"/>
      <c r="BM59" s="110"/>
      <c r="BN59" s="110"/>
      <c r="BO59" s="110"/>
      <c r="BP59" s="111"/>
      <c r="BQ59" s="109"/>
      <c r="BR59" s="110"/>
      <c r="BS59" s="110"/>
      <c r="BT59" s="111"/>
      <c r="BU59" s="109">
        <f>IF(ISNUMBER(BG59),BG59,0)+IF(ISNUMBER(BL59),BL59,0)</f>
        <v>0</v>
      </c>
      <c r="BV59" s="110"/>
      <c r="BW59" s="110"/>
      <c r="BX59" s="110"/>
      <c r="BY59" s="111"/>
      <c r="BZ59" s="23"/>
      <c r="CA59" s="23" t="s">
        <v>28</v>
      </c>
      <c r="CB59" s="23"/>
      <c r="CC59" s="23"/>
      <c r="CD59" s="23"/>
    </row>
    <row r="61" spans="1:82" ht="14.25" customHeight="1">
      <c r="A61" s="89" t="s">
        <v>231</v>
      </c>
      <c r="B61" s="89"/>
      <c r="C61" s="89"/>
      <c r="D61" s="89"/>
      <c r="E61" s="89"/>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row>
    <row r="62" spans="1:82" ht="15" customHeight="1">
      <c r="A62" s="139" t="s">
        <v>203</v>
      </c>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c r="BC62" s="139"/>
      <c r="BD62" s="139"/>
      <c r="BE62" s="139"/>
      <c r="BF62" s="139"/>
      <c r="BG62" s="139"/>
      <c r="BH62" s="139"/>
      <c r="BI62" s="139"/>
      <c r="BJ62" s="139"/>
      <c r="BK62" s="139"/>
    </row>
    <row r="63" spans="1:82" ht="23.1" customHeight="1">
      <c r="A63" s="146" t="s">
        <v>118</v>
      </c>
      <c r="B63" s="147"/>
      <c r="C63" s="147"/>
      <c r="D63" s="148"/>
      <c r="E63" s="68" t="s">
        <v>19</v>
      </c>
      <c r="F63" s="69"/>
      <c r="G63" s="69"/>
      <c r="H63" s="69"/>
      <c r="I63" s="69"/>
      <c r="J63" s="69"/>
      <c r="K63" s="69"/>
      <c r="L63" s="69"/>
      <c r="M63" s="69"/>
      <c r="N63" s="69"/>
      <c r="O63" s="69"/>
      <c r="P63" s="69"/>
      <c r="Q63" s="69"/>
      <c r="R63" s="69"/>
      <c r="S63" s="69"/>
      <c r="T63" s="69"/>
      <c r="U63" s="69"/>
      <c r="V63" s="69"/>
      <c r="W63" s="74"/>
      <c r="X63" s="50" t="s">
        <v>225</v>
      </c>
      <c r="Y63" s="51"/>
      <c r="Z63" s="51"/>
      <c r="AA63" s="51"/>
      <c r="AB63" s="51"/>
      <c r="AC63" s="51"/>
      <c r="AD63" s="51"/>
      <c r="AE63" s="51"/>
      <c r="AF63" s="51"/>
      <c r="AG63" s="51"/>
      <c r="AH63" s="51"/>
      <c r="AI63" s="51"/>
      <c r="AJ63" s="51"/>
      <c r="AK63" s="51"/>
      <c r="AL63" s="51"/>
      <c r="AM63" s="51"/>
      <c r="AN63" s="51"/>
      <c r="AO63" s="51"/>
      <c r="AP63" s="51"/>
      <c r="AQ63" s="52"/>
      <c r="AR63" s="39" t="s">
        <v>230</v>
      </c>
      <c r="AS63" s="39"/>
      <c r="AT63" s="39"/>
      <c r="AU63" s="39"/>
      <c r="AV63" s="39"/>
      <c r="AW63" s="39"/>
      <c r="AX63" s="39"/>
      <c r="AY63" s="39"/>
      <c r="AZ63" s="39"/>
      <c r="BA63" s="39"/>
      <c r="BB63" s="39"/>
      <c r="BC63" s="39"/>
      <c r="BD63" s="39"/>
      <c r="BE63" s="39"/>
      <c r="BF63" s="39"/>
      <c r="BG63" s="39"/>
      <c r="BH63" s="39"/>
      <c r="BI63" s="39"/>
      <c r="BJ63" s="39"/>
      <c r="BK63" s="39"/>
    </row>
    <row r="64" spans="1:82" ht="48.75" customHeight="1">
      <c r="A64" s="149"/>
      <c r="B64" s="150"/>
      <c r="C64" s="150"/>
      <c r="D64" s="151"/>
      <c r="E64" s="72"/>
      <c r="F64" s="73"/>
      <c r="G64" s="73"/>
      <c r="H64" s="73"/>
      <c r="I64" s="73"/>
      <c r="J64" s="73"/>
      <c r="K64" s="73"/>
      <c r="L64" s="73"/>
      <c r="M64" s="73"/>
      <c r="N64" s="73"/>
      <c r="O64" s="73"/>
      <c r="P64" s="73"/>
      <c r="Q64" s="73"/>
      <c r="R64" s="73"/>
      <c r="S64" s="73"/>
      <c r="T64" s="73"/>
      <c r="U64" s="73"/>
      <c r="V64" s="73"/>
      <c r="W64" s="76"/>
      <c r="X64" s="68" t="s">
        <v>4</v>
      </c>
      <c r="Y64" s="69"/>
      <c r="Z64" s="69"/>
      <c r="AA64" s="69"/>
      <c r="AB64" s="74"/>
      <c r="AC64" s="68" t="s">
        <v>3</v>
      </c>
      <c r="AD64" s="69"/>
      <c r="AE64" s="69"/>
      <c r="AF64" s="69"/>
      <c r="AG64" s="74"/>
      <c r="AH64" s="94" t="s">
        <v>116</v>
      </c>
      <c r="AI64" s="95"/>
      <c r="AJ64" s="95"/>
      <c r="AK64" s="95"/>
      <c r="AL64" s="96"/>
      <c r="AM64" s="50" t="s">
        <v>5</v>
      </c>
      <c r="AN64" s="51"/>
      <c r="AO64" s="51"/>
      <c r="AP64" s="51"/>
      <c r="AQ64" s="52"/>
      <c r="AR64" s="50" t="s">
        <v>4</v>
      </c>
      <c r="AS64" s="51"/>
      <c r="AT64" s="51"/>
      <c r="AU64" s="51"/>
      <c r="AV64" s="52"/>
      <c r="AW64" s="50" t="s">
        <v>3</v>
      </c>
      <c r="AX64" s="51"/>
      <c r="AY64" s="51"/>
      <c r="AZ64" s="51"/>
      <c r="BA64" s="52"/>
      <c r="BB64" s="94" t="s">
        <v>116</v>
      </c>
      <c r="BC64" s="95"/>
      <c r="BD64" s="95"/>
      <c r="BE64" s="95"/>
      <c r="BF64" s="96"/>
      <c r="BG64" s="50" t="s">
        <v>96</v>
      </c>
      <c r="BH64" s="51"/>
      <c r="BI64" s="51"/>
      <c r="BJ64" s="51"/>
      <c r="BK64" s="52"/>
    </row>
    <row r="65" spans="1:82" ht="12.75" customHeight="1">
      <c r="A65" s="50">
        <v>1</v>
      </c>
      <c r="B65" s="51"/>
      <c r="C65" s="51"/>
      <c r="D65" s="52"/>
      <c r="E65" s="50">
        <v>2</v>
      </c>
      <c r="F65" s="51"/>
      <c r="G65" s="51"/>
      <c r="H65" s="51"/>
      <c r="I65" s="51"/>
      <c r="J65" s="51"/>
      <c r="K65" s="51"/>
      <c r="L65" s="51"/>
      <c r="M65" s="51"/>
      <c r="N65" s="51"/>
      <c r="O65" s="51"/>
      <c r="P65" s="51"/>
      <c r="Q65" s="51"/>
      <c r="R65" s="51"/>
      <c r="S65" s="51"/>
      <c r="T65" s="51"/>
      <c r="U65" s="51"/>
      <c r="V65" s="51"/>
      <c r="W65" s="52"/>
      <c r="X65" s="50">
        <v>3</v>
      </c>
      <c r="Y65" s="51"/>
      <c r="Z65" s="51"/>
      <c r="AA65" s="51"/>
      <c r="AB65" s="52"/>
      <c r="AC65" s="50">
        <v>4</v>
      </c>
      <c r="AD65" s="51"/>
      <c r="AE65" s="51"/>
      <c r="AF65" s="51"/>
      <c r="AG65" s="52"/>
      <c r="AH65" s="50">
        <v>5</v>
      </c>
      <c r="AI65" s="51"/>
      <c r="AJ65" s="51"/>
      <c r="AK65" s="51"/>
      <c r="AL65" s="52"/>
      <c r="AM65" s="50">
        <v>6</v>
      </c>
      <c r="AN65" s="51"/>
      <c r="AO65" s="51"/>
      <c r="AP65" s="51"/>
      <c r="AQ65" s="52"/>
      <c r="AR65" s="50">
        <v>7</v>
      </c>
      <c r="AS65" s="51"/>
      <c r="AT65" s="51"/>
      <c r="AU65" s="51"/>
      <c r="AV65" s="52"/>
      <c r="AW65" s="50">
        <v>8</v>
      </c>
      <c r="AX65" s="51"/>
      <c r="AY65" s="51"/>
      <c r="AZ65" s="51"/>
      <c r="BA65" s="52"/>
      <c r="BB65" s="50">
        <v>9</v>
      </c>
      <c r="BC65" s="51"/>
      <c r="BD65" s="51"/>
      <c r="BE65" s="51"/>
      <c r="BF65" s="52"/>
      <c r="BG65" s="50">
        <v>10</v>
      </c>
      <c r="BH65" s="51"/>
      <c r="BI65" s="51"/>
      <c r="BJ65" s="51"/>
      <c r="BK65" s="52"/>
    </row>
    <row r="66" spans="1:82" s="1" customFormat="1" ht="12.75" hidden="1" customHeight="1">
      <c r="A66" s="90" t="s">
        <v>64</v>
      </c>
      <c r="B66" s="91"/>
      <c r="C66" s="91"/>
      <c r="D66" s="104"/>
      <c r="E66" s="90" t="s">
        <v>57</v>
      </c>
      <c r="F66" s="91"/>
      <c r="G66" s="91"/>
      <c r="H66" s="91"/>
      <c r="I66" s="91"/>
      <c r="J66" s="91"/>
      <c r="K66" s="91"/>
      <c r="L66" s="91"/>
      <c r="M66" s="91"/>
      <c r="N66" s="91"/>
      <c r="O66" s="91"/>
      <c r="P66" s="91"/>
      <c r="Q66" s="91"/>
      <c r="R66" s="91"/>
      <c r="S66" s="91"/>
      <c r="T66" s="91"/>
      <c r="U66" s="91"/>
      <c r="V66" s="91"/>
      <c r="W66" s="104"/>
      <c r="X66" s="152" t="s">
        <v>60</v>
      </c>
      <c r="Y66" s="153"/>
      <c r="Z66" s="153"/>
      <c r="AA66" s="153"/>
      <c r="AB66" s="154"/>
      <c r="AC66" s="152" t="s">
        <v>61</v>
      </c>
      <c r="AD66" s="153"/>
      <c r="AE66" s="153"/>
      <c r="AF66" s="153"/>
      <c r="AG66" s="154"/>
      <c r="AH66" s="90" t="s">
        <v>94</v>
      </c>
      <c r="AI66" s="91"/>
      <c r="AJ66" s="91"/>
      <c r="AK66" s="91"/>
      <c r="AL66" s="104"/>
      <c r="AM66" s="97" t="s">
        <v>171</v>
      </c>
      <c r="AN66" s="98"/>
      <c r="AO66" s="98"/>
      <c r="AP66" s="98"/>
      <c r="AQ66" s="99"/>
      <c r="AR66" s="90" t="s">
        <v>62</v>
      </c>
      <c r="AS66" s="91"/>
      <c r="AT66" s="91"/>
      <c r="AU66" s="91"/>
      <c r="AV66" s="104"/>
      <c r="AW66" s="90" t="s">
        <v>63</v>
      </c>
      <c r="AX66" s="91"/>
      <c r="AY66" s="91"/>
      <c r="AZ66" s="91"/>
      <c r="BA66" s="104"/>
      <c r="BB66" s="90" t="s">
        <v>95</v>
      </c>
      <c r="BC66" s="91"/>
      <c r="BD66" s="91"/>
      <c r="BE66" s="91"/>
      <c r="BF66" s="104"/>
      <c r="BG66" s="97" t="s">
        <v>171</v>
      </c>
      <c r="BH66" s="98"/>
      <c r="BI66" s="98"/>
      <c r="BJ66" s="98"/>
      <c r="BK66" s="99"/>
      <c r="BL66" s="28"/>
      <c r="BM66" s="28"/>
      <c r="BN66" s="28"/>
      <c r="BO66" s="28"/>
      <c r="BP66" s="28"/>
      <c r="BQ66" s="28"/>
      <c r="BR66" s="28"/>
      <c r="BS66" s="28"/>
      <c r="BT66" s="28"/>
      <c r="BU66" s="28"/>
      <c r="BV66" s="28"/>
      <c r="BW66" s="28"/>
      <c r="BX66" s="28"/>
      <c r="BY66" s="28"/>
      <c r="BZ66" s="28"/>
      <c r="CA66" s="10" t="s">
        <v>29</v>
      </c>
      <c r="CB66" s="28"/>
      <c r="CC66" s="28"/>
      <c r="CD66" s="28"/>
    </row>
    <row r="67" spans="1:82" s="7" customFormat="1" ht="12.75" customHeight="1">
      <c r="A67" s="57">
        <v>2730</v>
      </c>
      <c r="B67" s="58"/>
      <c r="C67" s="58"/>
      <c r="D67" s="82"/>
      <c r="E67" s="105" t="s">
        <v>174</v>
      </c>
      <c r="F67" s="60"/>
      <c r="G67" s="60"/>
      <c r="H67" s="60"/>
      <c r="I67" s="60"/>
      <c r="J67" s="60"/>
      <c r="K67" s="60"/>
      <c r="L67" s="60"/>
      <c r="M67" s="60"/>
      <c r="N67" s="60"/>
      <c r="O67" s="60"/>
      <c r="P67" s="60"/>
      <c r="Q67" s="60"/>
      <c r="R67" s="60"/>
      <c r="S67" s="60"/>
      <c r="T67" s="60"/>
      <c r="U67" s="60"/>
      <c r="V67" s="60"/>
      <c r="W67" s="61"/>
      <c r="X67" s="106">
        <v>351000</v>
      </c>
      <c r="Y67" s="107"/>
      <c r="Z67" s="107"/>
      <c r="AA67" s="107"/>
      <c r="AB67" s="108"/>
      <c r="AC67" s="106">
        <v>0</v>
      </c>
      <c r="AD67" s="107"/>
      <c r="AE67" s="107"/>
      <c r="AF67" s="107"/>
      <c r="AG67" s="108"/>
      <c r="AH67" s="106">
        <v>0</v>
      </c>
      <c r="AI67" s="107"/>
      <c r="AJ67" s="107"/>
      <c r="AK67" s="107"/>
      <c r="AL67" s="108"/>
      <c r="AM67" s="106">
        <f>IF(ISNUMBER(X67),X67,0)+IF(ISNUMBER(AC67),AC67,0)</f>
        <v>351000</v>
      </c>
      <c r="AN67" s="107"/>
      <c r="AO67" s="107"/>
      <c r="AP67" s="107"/>
      <c r="AQ67" s="108"/>
      <c r="AR67" s="106">
        <v>360800</v>
      </c>
      <c r="AS67" s="107"/>
      <c r="AT67" s="107"/>
      <c r="AU67" s="107"/>
      <c r="AV67" s="108"/>
      <c r="AW67" s="106">
        <v>0</v>
      </c>
      <c r="AX67" s="107"/>
      <c r="AY67" s="107"/>
      <c r="AZ67" s="107"/>
      <c r="BA67" s="108"/>
      <c r="BB67" s="106">
        <v>0</v>
      </c>
      <c r="BC67" s="107"/>
      <c r="BD67" s="107"/>
      <c r="BE67" s="107"/>
      <c r="BF67" s="108"/>
      <c r="BG67" s="124">
        <f>IF(ISNUMBER(AR67),AR67,0)+IF(ISNUMBER(AW67),AW67,0)</f>
        <v>360800</v>
      </c>
      <c r="BH67" s="124"/>
      <c r="BI67" s="124"/>
      <c r="BJ67" s="124"/>
      <c r="BK67" s="124"/>
      <c r="BL67" s="22"/>
      <c r="BM67" s="22"/>
      <c r="BN67" s="22"/>
      <c r="BO67" s="22"/>
      <c r="BP67" s="22"/>
      <c r="BQ67" s="22"/>
      <c r="BR67" s="22"/>
      <c r="BS67" s="22"/>
      <c r="BT67" s="22"/>
      <c r="BU67" s="22"/>
      <c r="BV67" s="22"/>
      <c r="BW67" s="22"/>
      <c r="BX67" s="22"/>
      <c r="BY67" s="22"/>
      <c r="BZ67" s="22"/>
      <c r="CA67" s="22" t="s">
        <v>30</v>
      </c>
      <c r="CB67" s="22"/>
      <c r="CC67" s="22"/>
      <c r="CD67" s="22"/>
    </row>
    <row r="68" spans="1:82" s="5" customFormat="1" ht="12.75" customHeight="1">
      <c r="A68" s="65"/>
      <c r="B68" s="66"/>
      <c r="C68" s="66"/>
      <c r="D68" s="116"/>
      <c r="E68" s="34" t="s">
        <v>147</v>
      </c>
      <c r="F68" s="35"/>
      <c r="G68" s="35"/>
      <c r="H68" s="35"/>
      <c r="I68" s="35"/>
      <c r="J68" s="35"/>
      <c r="K68" s="35"/>
      <c r="L68" s="35"/>
      <c r="M68" s="35"/>
      <c r="N68" s="35"/>
      <c r="O68" s="35"/>
      <c r="P68" s="35"/>
      <c r="Q68" s="35"/>
      <c r="R68" s="35"/>
      <c r="S68" s="35"/>
      <c r="T68" s="35"/>
      <c r="U68" s="35"/>
      <c r="V68" s="35"/>
      <c r="W68" s="36"/>
      <c r="X68" s="109">
        <v>351000</v>
      </c>
      <c r="Y68" s="110"/>
      <c r="Z68" s="110"/>
      <c r="AA68" s="110"/>
      <c r="AB68" s="111"/>
      <c r="AC68" s="109">
        <v>0</v>
      </c>
      <c r="AD68" s="110"/>
      <c r="AE68" s="110"/>
      <c r="AF68" s="110"/>
      <c r="AG68" s="111"/>
      <c r="AH68" s="109">
        <v>0</v>
      </c>
      <c r="AI68" s="110"/>
      <c r="AJ68" s="110"/>
      <c r="AK68" s="110"/>
      <c r="AL68" s="111"/>
      <c r="AM68" s="109">
        <f>IF(ISNUMBER(X68),X68,0)+IF(ISNUMBER(AC68),AC68,0)</f>
        <v>351000</v>
      </c>
      <c r="AN68" s="110"/>
      <c r="AO68" s="110"/>
      <c r="AP68" s="110"/>
      <c r="AQ68" s="111"/>
      <c r="AR68" s="109">
        <v>360800</v>
      </c>
      <c r="AS68" s="110"/>
      <c r="AT68" s="110"/>
      <c r="AU68" s="110"/>
      <c r="AV68" s="111"/>
      <c r="AW68" s="109">
        <v>0</v>
      </c>
      <c r="AX68" s="110"/>
      <c r="AY68" s="110"/>
      <c r="AZ68" s="110"/>
      <c r="BA68" s="111"/>
      <c r="BB68" s="109">
        <v>0</v>
      </c>
      <c r="BC68" s="110"/>
      <c r="BD68" s="110"/>
      <c r="BE68" s="110"/>
      <c r="BF68" s="111"/>
      <c r="BG68" s="125">
        <f>IF(ISNUMBER(AR68),AR68,0)+IF(ISNUMBER(AW68),AW68,0)</f>
        <v>360800</v>
      </c>
      <c r="BH68" s="125"/>
      <c r="BI68" s="125"/>
      <c r="BJ68" s="125"/>
      <c r="BK68" s="125"/>
      <c r="BL68" s="23"/>
      <c r="BM68" s="23"/>
      <c r="BN68" s="23"/>
      <c r="BO68" s="23"/>
      <c r="BP68" s="23"/>
      <c r="BQ68" s="23"/>
      <c r="BR68" s="23"/>
      <c r="BS68" s="23"/>
      <c r="BT68" s="23"/>
      <c r="BU68" s="23"/>
      <c r="BV68" s="23"/>
      <c r="BW68" s="23"/>
      <c r="BX68" s="23"/>
      <c r="BY68" s="23"/>
      <c r="BZ68" s="23"/>
      <c r="CA68" s="23"/>
      <c r="CB68" s="23"/>
      <c r="CC68" s="23"/>
      <c r="CD68" s="23"/>
    </row>
    <row r="70" spans="1:82" ht="14.25" customHeight="1">
      <c r="A70" s="89" t="s">
        <v>232</v>
      </c>
      <c r="B70" s="89"/>
      <c r="C70" s="89"/>
      <c r="D70" s="89"/>
      <c r="E70" s="89"/>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row>
    <row r="71" spans="1:82" ht="15" customHeight="1">
      <c r="A71" s="139" t="s">
        <v>203</v>
      </c>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39"/>
      <c r="BK71" s="139"/>
    </row>
    <row r="72" spans="1:82" ht="23.1" customHeight="1">
      <c r="A72" s="146" t="s">
        <v>119</v>
      </c>
      <c r="B72" s="147"/>
      <c r="C72" s="147"/>
      <c r="D72" s="147"/>
      <c r="E72" s="148"/>
      <c r="F72" s="68" t="s">
        <v>19</v>
      </c>
      <c r="G72" s="69"/>
      <c r="H72" s="69"/>
      <c r="I72" s="69"/>
      <c r="J72" s="69"/>
      <c r="K72" s="69"/>
      <c r="L72" s="69"/>
      <c r="M72" s="69"/>
      <c r="N72" s="69"/>
      <c r="O72" s="69"/>
      <c r="P72" s="69"/>
      <c r="Q72" s="69"/>
      <c r="R72" s="69"/>
      <c r="S72" s="69"/>
      <c r="T72" s="69"/>
      <c r="U72" s="69"/>
      <c r="V72" s="69"/>
      <c r="W72" s="74"/>
      <c r="X72" s="39" t="s">
        <v>225</v>
      </c>
      <c r="Y72" s="39"/>
      <c r="Z72" s="39"/>
      <c r="AA72" s="39"/>
      <c r="AB72" s="39"/>
      <c r="AC72" s="39"/>
      <c r="AD72" s="39"/>
      <c r="AE72" s="39"/>
      <c r="AF72" s="39"/>
      <c r="AG72" s="39"/>
      <c r="AH72" s="39"/>
      <c r="AI72" s="39"/>
      <c r="AJ72" s="39"/>
      <c r="AK72" s="39"/>
      <c r="AL72" s="39"/>
      <c r="AM72" s="39"/>
      <c r="AN72" s="39"/>
      <c r="AO72" s="39"/>
      <c r="AP72" s="39"/>
      <c r="AQ72" s="39"/>
      <c r="AR72" s="50" t="s">
        <v>230</v>
      </c>
      <c r="AS72" s="51"/>
      <c r="AT72" s="51"/>
      <c r="AU72" s="51"/>
      <c r="AV72" s="51"/>
      <c r="AW72" s="51"/>
      <c r="AX72" s="51"/>
      <c r="AY72" s="51"/>
      <c r="AZ72" s="51"/>
      <c r="BA72" s="51"/>
      <c r="BB72" s="51"/>
      <c r="BC72" s="51"/>
      <c r="BD72" s="51"/>
      <c r="BE72" s="51"/>
      <c r="BF72" s="51"/>
      <c r="BG72" s="51"/>
      <c r="BH72" s="51"/>
      <c r="BI72" s="51"/>
      <c r="BJ72" s="51"/>
      <c r="BK72" s="52"/>
    </row>
    <row r="73" spans="1:82" ht="53.25" customHeight="1">
      <c r="A73" s="149"/>
      <c r="B73" s="150"/>
      <c r="C73" s="150"/>
      <c r="D73" s="150"/>
      <c r="E73" s="151"/>
      <c r="F73" s="72"/>
      <c r="G73" s="73"/>
      <c r="H73" s="73"/>
      <c r="I73" s="73"/>
      <c r="J73" s="73"/>
      <c r="K73" s="73"/>
      <c r="L73" s="73"/>
      <c r="M73" s="73"/>
      <c r="N73" s="73"/>
      <c r="O73" s="73"/>
      <c r="P73" s="73"/>
      <c r="Q73" s="73"/>
      <c r="R73" s="73"/>
      <c r="S73" s="73"/>
      <c r="T73" s="73"/>
      <c r="U73" s="73"/>
      <c r="V73" s="73"/>
      <c r="W73" s="76"/>
      <c r="X73" s="50" t="s">
        <v>4</v>
      </c>
      <c r="Y73" s="51"/>
      <c r="Z73" s="51"/>
      <c r="AA73" s="51"/>
      <c r="AB73" s="52"/>
      <c r="AC73" s="50" t="s">
        <v>3</v>
      </c>
      <c r="AD73" s="51"/>
      <c r="AE73" s="51"/>
      <c r="AF73" s="51"/>
      <c r="AG73" s="52"/>
      <c r="AH73" s="94" t="s">
        <v>116</v>
      </c>
      <c r="AI73" s="95"/>
      <c r="AJ73" s="95"/>
      <c r="AK73" s="95"/>
      <c r="AL73" s="96"/>
      <c r="AM73" s="50" t="s">
        <v>5</v>
      </c>
      <c r="AN73" s="51"/>
      <c r="AO73" s="51"/>
      <c r="AP73" s="51"/>
      <c r="AQ73" s="52"/>
      <c r="AR73" s="50" t="s">
        <v>4</v>
      </c>
      <c r="AS73" s="51"/>
      <c r="AT73" s="51"/>
      <c r="AU73" s="51"/>
      <c r="AV73" s="52"/>
      <c r="AW73" s="50" t="s">
        <v>3</v>
      </c>
      <c r="AX73" s="51"/>
      <c r="AY73" s="51"/>
      <c r="AZ73" s="51"/>
      <c r="BA73" s="52"/>
      <c r="BB73" s="41" t="s">
        <v>116</v>
      </c>
      <c r="BC73" s="41"/>
      <c r="BD73" s="41"/>
      <c r="BE73" s="41"/>
      <c r="BF73" s="41"/>
      <c r="BG73" s="50" t="s">
        <v>96</v>
      </c>
      <c r="BH73" s="51"/>
      <c r="BI73" s="51"/>
      <c r="BJ73" s="51"/>
      <c r="BK73" s="52"/>
    </row>
    <row r="74" spans="1:82" ht="15" customHeight="1">
      <c r="A74" s="50">
        <v>1</v>
      </c>
      <c r="B74" s="51"/>
      <c r="C74" s="51"/>
      <c r="D74" s="51"/>
      <c r="E74" s="52"/>
      <c r="F74" s="50">
        <v>2</v>
      </c>
      <c r="G74" s="51"/>
      <c r="H74" s="51"/>
      <c r="I74" s="51"/>
      <c r="J74" s="51"/>
      <c r="K74" s="51"/>
      <c r="L74" s="51"/>
      <c r="M74" s="51"/>
      <c r="N74" s="51"/>
      <c r="O74" s="51"/>
      <c r="P74" s="51"/>
      <c r="Q74" s="51"/>
      <c r="R74" s="51"/>
      <c r="S74" s="51"/>
      <c r="T74" s="51"/>
      <c r="U74" s="51"/>
      <c r="V74" s="51"/>
      <c r="W74" s="52"/>
      <c r="X74" s="50">
        <v>3</v>
      </c>
      <c r="Y74" s="51"/>
      <c r="Z74" s="51"/>
      <c r="AA74" s="51"/>
      <c r="AB74" s="52"/>
      <c r="AC74" s="50">
        <v>4</v>
      </c>
      <c r="AD74" s="51"/>
      <c r="AE74" s="51"/>
      <c r="AF74" s="51"/>
      <c r="AG74" s="52"/>
      <c r="AH74" s="50">
        <v>5</v>
      </c>
      <c r="AI74" s="51"/>
      <c r="AJ74" s="51"/>
      <c r="AK74" s="51"/>
      <c r="AL74" s="52"/>
      <c r="AM74" s="50">
        <v>6</v>
      </c>
      <c r="AN74" s="51"/>
      <c r="AO74" s="51"/>
      <c r="AP74" s="51"/>
      <c r="AQ74" s="52"/>
      <c r="AR74" s="50">
        <v>7</v>
      </c>
      <c r="AS74" s="51"/>
      <c r="AT74" s="51"/>
      <c r="AU74" s="51"/>
      <c r="AV74" s="52"/>
      <c r="AW74" s="50">
        <v>8</v>
      </c>
      <c r="AX74" s="51"/>
      <c r="AY74" s="51"/>
      <c r="AZ74" s="51"/>
      <c r="BA74" s="52"/>
      <c r="BB74" s="50">
        <v>9</v>
      </c>
      <c r="BC74" s="51"/>
      <c r="BD74" s="51"/>
      <c r="BE74" s="51"/>
      <c r="BF74" s="52"/>
      <c r="BG74" s="50">
        <v>10</v>
      </c>
      <c r="BH74" s="51"/>
      <c r="BI74" s="51"/>
      <c r="BJ74" s="51"/>
      <c r="BK74" s="52"/>
    </row>
    <row r="75" spans="1:82" s="1" customFormat="1" ht="15" hidden="1" customHeight="1">
      <c r="A75" s="90" t="s">
        <v>64</v>
      </c>
      <c r="B75" s="91"/>
      <c r="C75" s="91"/>
      <c r="D75" s="91"/>
      <c r="E75" s="104"/>
      <c r="F75" s="90" t="s">
        <v>57</v>
      </c>
      <c r="G75" s="91"/>
      <c r="H75" s="91"/>
      <c r="I75" s="91"/>
      <c r="J75" s="91"/>
      <c r="K75" s="91"/>
      <c r="L75" s="91"/>
      <c r="M75" s="91"/>
      <c r="N75" s="91"/>
      <c r="O75" s="91"/>
      <c r="P75" s="91"/>
      <c r="Q75" s="91"/>
      <c r="R75" s="91"/>
      <c r="S75" s="91"/>
      <c r="T75" s="91"/>
      <c r="U75" s="91"/>
      <c r="V75" s="91"/>
      <c r="W75" s="104"/>
      <c r="X75" s="90" t="s">
        <v>60</v>
      </c>
      <c r="Y75" s="91"/>
      <c r="Z75" s="91"/>
      <c r="AA75" s="91"/>
      <c r="AB75" s="104"/>
      <c r="AC75" s="90" t="s">
        <v>61</v>
      </c>
      <c r="AD75" s="91"/>
      <c r="AE75" s="91"/>
      <c r="AF75" s="91"/>
      <c r="AG75" s="104"/>
      <c r="AH75" s="90" t="s">
        <v>94</v>
      </c>
      <c r="AI75" s="91"/>
      <c r="AJ75" s="91"/>
      <c r="AK75" s="91"/>
      <c r="AL75" s="104"/>
      <c r="AM75" s="97" t="s">
        <v>171</v>
      </c>
      <c r="AN75" s="98"/>
      <c r="AO75" s="98"/>
      <c r="AP75" s="98"/>
      <c r="AQ75" s="99"/>
      <c r="AR75" s="90" t="s">
        <v>62</v>
      </c>
      <c r="AS75" s="91"/>
      <c r="AT75" s="91"/>
      <c r="AU75" s="91"/>
      <c r="AV75" s="104"/>
      <c r="AW75" s="90" t="s">
        <v>63</v>
      </c>
      <c r="AX75" s="91"/>
      <c r="AY75" s="91"/>
      <c r="AZ75" s="91"/>
      <c r="BA75" s="104"/>
      <c r="BB75" s="90" t="s">
        <v>95</v>
      </c>
      <c r="BC75" s="91"/>
      <c r="BD75" s="91"/>
      <c r="BE75" s="91"/>
      <c r="BF75" s="104"/>
      <c r="BG75" s="97" t="s">
        <v>171</v>
      </c>
      <c r="BH75" s="98"/>
      <c r="BI75" s="98"/>
      <c r="BJ75" s="98"/>
      <c r="BK75" s="99"/>
      <c r="BL75" s="28"/>
      <c r="BM75" s="28"/>
      <c r="BN75" s="28"/>
      <c r="BO75" s="28"/>
      <c r="BP75" s="28"/>
      <c r="BQ75" s="28"/>
      <c r="BR75" s="28"/>
      <c r="BS75" s="28"/>
      <c r="BT75" s="28"/>
      <c r="BU75" s="28"/>
      <c r="BV75" s="28"/>
      <c r="BW75" s="28"/>
      <c r="BX75" s="28"/>
      <c r="BY75" s="28"/>
      <c r="BZ75" s="28"/>
      <c r="CA75" s="10" t="s">
        <v>31</v>
      </c>
      <c r="CB75" s="28"/>
      <c r="CC75" s="28"/>
      <c r="CD75" s="28"/>
    </row>
    <row r="76" spans="1:82" s="5" customFormat="1" ht="12.75" customHeight="1">
      <c r="A76" s="65"/>
      <c r="B76" s="66"/>
      <c r="C76" s="66"/>
      <c r="D76" s="66"/>
      <c r="E76" s="116"/>
      <c r="F76" s="65" t="s">
        <v>147</v>
      </c>
      <c r="G76" s="66"/>
      <c r="H76" s="66"/>
      <c r="I76" s="66"/>
      <c r="J76" s="66"/>
      <c r="K76" s="66"/>
      <c r="L76" s="66"/>
      <c r="M76" s="66"/>
      <c r="N76" s="66"/>
      <c r="O76" s="66"/>
      <c r="P76" s="66"/>
      <c r="Q76" s="66"/>
      <c r="R76" s="66"/>
      <c r="S76" s="66"/>
      <c r="T76" s="66"/>
      <c r="U76" s="66"/>
      <c r="V76" s="66"/>
      <c r="W76" s="116"/>
      <c r="X76" s="143"/>
      <c r="Y76" s="144"/>
      <c r="Z76" s="144"/>
      <c r="AA76" s="144"/>
      <c r="AB76" s="145"/>
      <c r="AC76" s="143"/>
      <c r="AD76" s="144"/>
      <c r="AE76" s="144"/>
      <c r="AF76" s="144"/>
      <c r="AG76" s="145"/>
      <c r="AH76" s="125"/>
      <c r="AI76" s="125"/>
      <c r="AJ76" s="125"/>
      <c r="AK76" s="125"/>
      <c r="AL76" s="125"/>
      <c r="AM76" s="125">
        <f>IF(ISNUMBER(X76),X76,0)+IF(ISNUMBER(AC76),AC76,0)</f>
        <v>0</v>
      </c>
      <c r="AN76" s="125"/>
      <c r="AO76" s="125"/>
      <c r="AP76" s="125"/>
      <c r="AQ76" s="125"/>
      <c r="AR76" s="125"/>
      <c r="AS76" s="125"/>
      <c r="AT76" s="125"/>
      <c r="AU76" s="125"/>
      <c r="AV76" s="125"/>
      <c r="AW76" s="125"/>
      <c r="AX76" s="125"/>
      <c r="AY76" s="125"/>
      <c r="AZ76" s="125"/>
      <c r="BA76" s="125"/>
      <c r="BB76" s="125"/>
      <c r="BC76" s="125"/>
      <c r="BD76" s="125"/>
      <c r="BE76" s="125"/>
      <c r="BF76" s="125"/>
      <c r="BG76" s="125">
        <f>IF(ISNUMBER(AR76),AR76,0)+IF(ISNUMBER(AW76),AW76,0)</f>
        <v>0</v>
      </c>
      <c r="BH76" s="125"/>
      <c r="BI76" s="125"/>
      <c r="BJ76" s="125"/>
      <c r="BK76" s="125"/>
      <c r="BL76" s="23"/>
      <c r="BM76" s="23"/>
      <c r="BN76" s="23"/>
      <c r="BO76" s="23"/>
      <c r="BP76" s="23"/>
      <c r="BQ76" s="23"/>
      <c r="BR76" s="23"/>
      <c r="BS76" s="23"/>
      <c r="BT76" s="23"/>
      <c r="BU76" s="23"/>
      <c r="BV76" s="23"/>
      <c r="BW76" s="23"/>
      <c r="BX76" s="23"/>
      <c r="BY76" s="23"/>
      <c r="BZ76" s="23"/>
      <c r="CA76" s="23" t="s">
        <v>32</v>
      </c>
      <c r="CB76" s="23"/>
      <c r="CC76" s="23"/>
      <c r="CD76" s="23"/>
    </row>
    <row r="79" spans="1:82" ht="14.25" customHeight="1">
      <c r="A79" s="89" t="s">
        <v>120</v>
      </c>
      <c r="B79" s="89"/>
      <c r="C79" s="89"/>
      <c r="D79" s="89"/>
      <c r="E79" s="89"/>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row>
    <row r="80" spans="1:82" ht="14.25" customHeight="1">
      <c r="A80" s="89" t="s">
        <v>217</v>
      </c>
      <c r="B80" s="89"/>
      <c r="C80" s="89"/>
      <c r="D80" s="89"/>
      <c r="E80" s="89"/>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row>
    <row r="81" spans="1:82" ht="15" customHeight="1">
      <c r="A81" s="139" t="s">
        <v>203</v>
      </c>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R81" s="139"/>
      <c r="AS81" s="139"/>
      <c r="AT81" s="139"/>
      <c r="AU81" s="139"/>
      <c r="AV81" s="139"/>
      <c r="AW81" s="139"/>
      <c r="AX81" s="139"/>
      <c r="AY81" s="139"/>
      <c r="AZ81" s="139"/>
      <c r="BA81" s="139"/>
      <c r="BB81" s="139"/>
      <c r="BC81" s="139"/>
      <c r="BD81" s="139"/>
      <c r="BE81" s="139"/>
      <c r="BF81" s="139"/>
      <c r="BG81" s="139"/>
      <c r="BH81" s="139"/>
      <c r="BI81" s="139"/>
      <c r="BJ81" s="139"/>
      <c r="BK81" s="139"/>
      <c r="BL81" s="139"/>
      <c r="BM81" s="139"/>
      <c r="BN81" s="139"/>
      <c r="BO81" s="139"/>
      <c r="BP81" s="139"/>
      <c r="BQ81" s="139"/>
      <c r="BR81" s="139"/>
      <c r="BS81" s="139"/>
      <c r="BT81" s="139"/>
      <c r="BU81" s="139"/>
      <c r="BV81" s="139"/>
      <c r="BW81" s="139"/>
      <c r="BX81" s="139"/>
      <c r="BY81" s="139"/>
    </row>
    <row r="82" spans="1:82" ht="23.1" customHeight="1">
      <c r="A82" s="68" t="s">
        <v>6</v>
      </c>
      <c r="B82" s="69"/>
      <c r="C82" s="69"/>
      <c r="D82" s="68" t="s">
        <v>121</v>
      </c>
      <c r="E82" s="69"/>
      <c r="F82" s="69"/>
      <c r="G82" s="69"/>
      <c r="H82" s="69"/>
      <c r="I82" s="69"/>
      <c r="J82" s="69"/>
      <c r="K82" s="69"/>
      <c r="L82" s="69"/>
      <c r="M82" s="69"/>
      <c r="N82" s="69"/>
      <c r="O82" s="69"/>
      <c r="P82" s="69"/>
      <c r="Q82" s="69"/>
      <c r="R82" s="69"/>
      <c r="S82" s="69"/>
      <c r="T82" s="74"/>
      <c r="U82" s="50" t="s">
        <v>204</v>
      </c>
      <c r="V82" s="51"/>
      <c r="W82" s="51"/>
      <c r="X82" s="51"/>
      <c r="Y82" s="51"/>
      <c r="Z82" s="51"/>
      <c r="AA82" s="51"/>
      <c r="AB82" s="51"/>
      <c r="AC82" s="51"/>
      <c r="AD82" s="51"/>
      <c r="AE82" s="51"/>
      <c r="AF82" s="51"/>
      <c r="AG82" s="51"/>
      <c r="AH82" s="51"/>
      <c r="AI82" s="51"/>
      <c r="AJ82" s="51"/>
      <c r="AK82" s="51"/>
      <c r="AL82" s="51"/>
      <c r="AM82" s="52"/>
      <c r="AN82" s="50" t="s">
        <v>207</v>
      </c>
      <c r="AO82" s="51"/>
      <c r="AP82" s="51"/>
      <c r="AQ82" s="51"/>
      <c r="AR82" s="51"/>
      <c r="AS82" s="51"/>
      <c r="AT82" s="51"/>
      <c r="AU82" s="51"/>
      <c r="AV82" s="51"/>
      <c r="AW82" s="51"/>
      <c r="AX82" s="51"/>
      <c r="AY82" s="51"/>
      <c r="AZ82" s="51"/>
      <c r="BA82" s="51"/>
      <c r="BB82" s="51"/>
      <c r="BC82" s="51"/>
      <c r="BD82" s="51"/>
      <c r="BE82" s="51"/>
      <c r="BF82" s="52"/>
      <c r="BG82" s="39" t="s">
        <v>214</v>
      </c>
      <c r="BH82" s="39"/>
      <c r="BI82" s="39"/>
      <c r="BJ82" s="39"/>
      <c r="BK82" s="39"/>
      <c r="BL82" s="39"/>
      <c r="BM82" s="39"/>
      <c r="BN82" s="39"/>
      <c r="BO82" s="39"/>
      <c r="BP82" s="39"/>
      <c r="BQ82" s="39"/>
      <c r="BR82" s="39"/>
      <c r="BS82" s="39"/>
      <c r="BT82" s="39"/>
      <c r="BU82" s="39"/>
      <c r="BV82" s="39"/>
      <c r="BW82" s="39"/>
      <c r="BX82" s="39"/>
      <c r="BY82" s="39"/>
    </row>
    <row r="83" spans="1:82" ht="52.5" customHeight="1">
      <c r="A83" s="72"/>
      <c r="B83" s="73"/>
      <c r="C83" s="73"/>
      <c r="D83" s="72"/>
      <c r="E83" s="73"/>
      <c r="F83" s="73"/>
      <c r="G83" s="73"/>
      <c r="H83" s="73"/>
      <c r="I83" s="73"/>
      <c r="J83" s="73"/>
      <c r="K83" s="73"/>
      <c r="L83" s="73"/>
      <c r="M83" s="73"/>
      <c r="N83" s="73"/>
      <c r="O83" s="73"/>
      <c r="P83" s="73"/>
      <c r="Q83" s="73"/>
      <c r="R83" s="73"/>
      <c r="S83" s="73"/>
      <c r="T83" s="76"/>
      <c r="U83" s="50" t="s">
        <v>4</v>
      </c>
      <c r="V83" s="51"/>
      <c r="W83" s="51"/>
      <c r="X83" s="51"/>
      <c r="Y83" s="52"/>
      <c r="Z83" s="50" t="s">
        <v>3</v>
      </c>
      <c r="AA83" s="51"/>
      <c r="AB83" s="51"/>
      <c r="AC83" s="51"/>
      <c r="AD83" s="52"/>
      <c r="AE83" s="94" t="s">
        <v>116</v>
      </c>
      <c r="AF83" s="95"/>
      <c r="AG83" s="95"/>
      <c r="AH83" s="96"/>
      <c r="AI83" s="50" t="s">
        <v>5</v>
      </c>
      <c r="AJ83" s="51"/>
      <c r="AK83" s="51"/>
      <c r="AL83" s="51"/>
      <c r="AM83" s="52"/>
      <c r="AN83" s="50" t="s">
        <v>4</v>
      </c>
      <c r="AO83" s="51"/>
      <c r="AP83" s="51"/>
      <c r="AQ83" s="51"/>
      <c r="AR83" s="52"/>
      <c r="AS83" s="50" t="s">
        <v>3</v>
      </c>
      <c r="AT83" s="51"/>
      <c r="AU83" s="51"/>
      <c r="AV83" s="51"/>
      <c r="AW83" s="52"/>
      <c r="AX83" s="94" t="s">
        <v>116</v>
      </c>
      <c r="AY83" s="95"/>
      <c r="AZ83" s="95"/>
      <c r="BA83" s="96"/>
      <c r="BB83" s="50" t="s">
        <v>96</v>
      </c>
      <c r="BC83" s="51"/>
      <c r="BD83" s="51"/>
      <c r="BE83" s="51"/>
      <c r="BF83" s="52"/>
      <c r="BG83" s="50" t="s">
        <v>4</v>
      </c>
      <c r="BH83" s="51"/>
      <c r="BI83" s="51"/>
      <c r="BJ83" s="51"/>
      <c r="BK83" s="52"/>
      <c r="BL83" s="39" t="s">
        <v>3</v>
      </c>
      <c r="BM83" s="39"/>
      <c r="BN83" s="39"/>
      <c r="BO83" s="39"/>
      <c r="BP83" s="39"/>
      <c r="BQ83" s="41" t="s">
        <v>116</v>
      </c>
      <c r="BR83" s="41"/>
      <c r="BS83" s="41"/>
      <c r="BT83" s="41"/>
      <c r="BU83" s="50" t="s">
        <v>97</v>
      </c>
      <c r="BV83" s="51"/>
      <c r="BW83" s="51"/>
      <c r="BX83" s="51"/>
      <c r="BY83" s="52"/>
    </row>
    <row r="84" spans="1:82" ht="15" customHeight="1">
      <c r="A84" s="50">
        <v>1</v>
      </c>
      <c r="B84" s="51"/>
      <c r="C84" s="51"/>
      <c r="D84" s="50">
        <v>2</v>
      </c>
      <c r="E84" s="51"/>
      <c r="F84" s="51"/>
      <c r="G84" s="51"/>
      <c r="H84" s="51"/>
      <c r="I84" s="51"/>
      <c r="J84" s="51"/>
      <c r="K84" s="51"/>
      <c r="L84" s="51"/>
      <c r="M84" s="51"/>
      <c r="N84" s="51"/>
      <c r="O84" s="51"/>
      <c r="P84" s="51"/>
      <c r="Q84" s="51"/>
      <c r="R84" s="51"/>
      <c r="S84" s="51"/>
      <c r="T84" s="52"/>
      <c r="U84" s="50">
        <v>3</v>
      </c>
      <c r="V84" s="51"/>
      <c r="W84" s="51"/>
      <c r="X84" s="51"/>
      <c r="Y84" s="52"/>
      <c r="Z84" s="50">
        <v>4</v>
      </c>
      <c r="AA84" s="51"/>
      <c r="AB84" s="51"/>
      <c r="AC84" s="51"/>
      <c r="AD84" s="52"/>
      <c r="AE84" s="50">
        <v>5</v>
      </c>
      <c r="AF84" s="51"/>
      <c r="AG84" s="51"/>
      <c r="AH84" s="52"/>
      <c r="AI84" s="50">
        <v>6</v>
      </c>
      <c r="AJ84" s="51"/>
      <c r="AK84" s="51"/>
      <c r="AL84" s="51"/>
      <c r="AM84" s="52"/>
      <c r="AN84" s="50">
        <v>7</v>
      </c>
      <c r="AO84" s="51"/>
      <c r="AP84" s="51"/>
      <c r="AQ84" s="51"/>
      <c r="AR84" s="52"/>
      <c r="AS84" s="50">
        <v>8</v>
      </c>
      <c r="AT84" s="51"/>
      <c r="AU84" s="51"/>
      <c r="AV84" s="51"/>
      <c r="AW84" s="52"/>
      <c r="AX84" s="39">
        <v>9</v>
      </c>
      <c r="AY84" s="39"/>
      <c r="AZ84" s="39"/>
      <c r="BA84" s="39"/>
      <c r="BB84" s="50">
        <v>10</v>
      </c>
      <c r="BC84" s="51"/>
      <c r="BD84" s="51"/>
      <c r="BE84" s="51"/>
      <c r="BF84" s="52"/>
      <c r="BG84" s="50">
        <v>11</v>
      </c>
      <c r="BH84" s="51"/>
      <c r="BI84" s="51"/>
      <c r="BJ84" s="51"/>
      <c r="BK84" s="52"/>
      <c r="BL84" s="39">
        <v>12</v>
      </c>
      <c r="BM84" s="39"/>
      <c r="BN84" s="39"/>
      <c r="BO84" s="39"/>
      <c r="BP84" s="39"/>
      <c r="BQ84" s="50">
        <v>13</v>
      </c>
      <c r="BR84" s="51"/>
      <c r="BS84" s="51"/>
      <c r="BT84" s="52"/>
      <c r="BU84" s="50">
        <v>14</v>
      </c>
      <c r="BV84" s="51"/>
      <c r="BW84" s="51"/>
      <c r="BX84" s="51"/>
      <c r="BY84" s="52"/>
    </row>
    <row r="85" spans="1:82" s="1" customFormat="1" ht="14.25" hidden="1" customHeight="1">
      <c r="A85" s="90" t="s">
        <v>69</v>
      </c>
      <c r="B85" s="91"/>
      <c r="C85" s="91"/>
      <c r="D85" s="90" t="s">
        <v>57</v>
      </c>
      <c r="E85" s="91"/>
      <c r="F85" s="91"/>
      <c r="G85" s="91"/>
      <c r="H85" s="91"/>
      <c r="I85" s="91"/>
      <c r="J85" s="91"/>
      <c r="K85" s="91"/>
      <c r="L85" s="91"/>
      <c r="M85" s="91"/>
      <c r="N85" s="91"/>
      <c r="O85" s="91"/>
      <c r="P85" s="91"/>
      <c r="Q85" s="91"/>
      <c r="R85" s="91"/>
      <c r="S85" s="91"/>
      <c r="T85" s="104"/>
      <c r="U85" s="43" t="s">
        <v>65</v>
      </c>
      <c r="V85" s="43"/>
      <c r="W85" s="43"/>
      <c r="X85" s="43"/>
      <c r="Y85" s="43"/>
      <c r="Z85" s="43" t="s">
        <v>66</v>
      </c>
      <c r="AA85" s="43"/>
      <c r="AB85" s="43"/>
      <c r="AC85" s="43"/>
      <c r="AD85" s="43"/>
      <c r="AE85" s="43" t="s">
        <v>91</v>
      </c>
      <c r="AF85" s="43"/>
      <c r="AG85" s="43"/>
      <c r="AH85" s="43"/>
      <c r="AI85" s="88" t="s">
        <v>170</v>
      </c>
      <c r="AJ85" s="88"/>
      <c r="AK85" s="88"/>
      <c r="AL85" s="88"/>
      <c r="AM85" s="88"/>
      <c r="AN85" s="43" t="s">
        <v>67</v>
      </c>
      <c r="AO85" s="43"/>
      <c r="AP85" s="43"/>
      <c r="AQ85" s="43"/>
      <c r="AR85" s="43"/>
      <c r="AS85" s="43" t="s">
        <v>68</v>
      </c>
      <c r="AT85" s="43"/>
      <c r="AU85" s="43"/>
      <c r="AV85" s="43"/>
      <c r="AW85" s="43"/>
      <c r="AX85" s="43" t="s">
        <v>92</v>
      </c>
      <c r="AY85" s="43"/>
      <c r="AZ85" s="43"/>
      <c r="BA85" s="43"/>
      <c r="BB85" s="88" t="s">
        <v>170</v>
      </c>
      <c r="BC85" s="88"/>
      <c r="BD85" s="88"/>
      <c r="BE85" s="88"/>
      <c r="BF85" s="88"/>
      <c r="BG85" s="43" t="s">
        <v>58</v>
      </c>
      <c r="BH85" s="43"/>
      <c r="BI85" s="43"/>
      <c r="BJ85" s="43"/>
      <c r="BK85" s="43"/>
      <c r="BL85" s="43" t="s">
        <v>59</v>
      </c>
      <c r="BM85" s="43"/>
      <c r="BN85" s="43"/>
      <c r="BO85" s="43"/>
      <c r="BP85" s="43"/>
      <c r="BQ85" s="43" t="s">
        <v>93</v>
      </c>
      <c r="BR85" s="43"/>
      <c r="BS85" s="43"/>
      <c r="BT85" s="43"/>
      <c r="BU85" s="88" t="s">
        <v>170</v>
      </c>
      <c r="BV85" s="88"/>
      <c r="BW85" s="88"/>
      <c r="BX85" s="88"/>
      <c r="BY85" s="88"/>
      <c r="BZ85" s="28"/>
      <c r="CA85" s="10" t="s">
        <v>33</v>
      </c>
      <c r="CB85" s="28"/>
      <c r="CC85" s="28"/>
      <c r="CD85" s="28"/>
    </row>
    <row r="86" spans="1:82" s="7" customFormat="1" ht="25.5" customHeight="1">
      <c r="A86" s="57">
        <v>1</v>
      </c>
      <c r="B86" s="58"/>
      <c r="C86" s="58"/>
      <c r="D86" s="105" t="s">
        <v>175</v>
      </c>
      <c r="E86" s="60"/>
      <c r="F86" s="60"/>
      <c r="G86" s="60"/>
      <c r="H86" s="60"/>
      <c r="I86" s="60"/>
      <c r="J86" s="60"/>
      <c r="K86" s="60"/>
      <c r="L86" s="60"/>
      <c r="M86" s="60"/>
      <c r="N86" s="60"/>
      <c r="O86" s="60"/>
      <c r="P86" s="60"/>
      <c r="Q86" s="60"/>
      <c r="R86" s="60"/>
      <c r="S86" s="60"/>
      <c r="T86" s="61"/>
      <c r="U86" s="106">
        <v>261689</v>
      </c>
      <c r="V86" s="107"/>
      <c r="W86" s="107"/>
      <c r="X86" s="107"/>
      <c r="Y86" s="108"/>
      <c r="Z86" s="106">
        <v>0</v>
      </c>
      <c r="AA86" s="107"/>
      <c r="AB86" s="107"/>
      <c r="AC86" s="107"/>
      <c r="AD86" s="108"/>
      <c r="AE86" s="106">
        <v>0</v>
      </c>
      <c r="AF86" s="107"/>
      <c r="AG86" s="107"/>
      <c r="AH86" s="108"/>
      <c r="AI86" s="106">
        <f>IF(ISNUMBER(U86),U86,0)+IF(ISNUMBER(Z86),Z86,0)</f>
        <v>261689</v>
      </c>
      <c r="AJ86" s="107"/>
      <c r="AK86" s="107"/>
      <c r="AL86" s="107"/>
      <c r="AM86" s="108"/>
      <c r="AN86" s="106">
        <v>324015</v>
      </c>
      <c r="AO86" s="107"/>
      <c r="AP86" s="107"/>
      <c r="AQ86" s="107"/>
      <c r="AR86" s="108"/>
      <c r="AS86" s="106">
        <v>0</v>
      </c>
      <c r="AT86" s="107"/>
      <c r="AU86" s="107"/>
      <c r="AV86" s="107"/>
      <c r="AW86" s="108"/>
      <c r="AX86" s="106">
        <v>0</v>
      </c>
      <c r="AY86" s="107"/>
      <c r="AZ86" s="107"/>
      <c r="BA86" s="108"/>
      <c r="BB86" s="106">
        <f>IF(ISNUMBER(AN86),AN86,0)+IF(ISNUMBER(AS86),AS86,0)</f>
        <v>324015</v>
      </c>
      <c r="BC86" s="107"/>
      <c r="BD86" s="107"/>
      <c r="BE86" s="107"/>
      <c r="BF86" s="108"/>
      <c r="BG86" s="106">
        <v>300000</v>
      </c>
      <c r="BH86" s="107"/>
      <c r="BI86" s="107"/>
      <c r="BJ86" s="107"/>
      <c r="BK86" s="108"/>
      <c r="BL86" s="106">
        <v>0</v>
      </c>
      <c r="BM86" s="107"/>
      <c r="BN86" s="107"/>
      <c r="BO86" s="107"/>
      <c r="BP86" s="108"/>
      <c r="BQ86" s="106">
        <v>0</v>
      </c>
      <c r="BR86" s="107"/>
      <c r="BS86" s="107"/>
      <c r="BT86" s="108"/>
      <c r="BU86" s="106">
        <f>IF(ISNUMBER(BG86),BG86,0)+IF(ISNUMBER(BL86),BL86,0)</f>
        <v>300000</v>
      </c>
      <c r="BV86" s="107"/>
      <c r="BW86" s="107"/>
      <c r="BX86" s="107"/>
      <c r="BY86" s="108"/>
      <c r="BZ86" s="22"/>
      <c r="CA86" s="22" t="s">
        <v>34</v>
      </c>
      <c r="CB86" s="22"/>
      <c r="CC86" s="22"/>
      <c r="CD86" s="22"/>
    </row>
    <row r="87" spans="1:82" s="5" customFormat="1" ht="12.75" customHeight="1">
      <c r="A87" s="65"/>
      <c r="B87" s="66"/>
      <c r="C87" s="66"/>
      <c r="D87" s="34" t="s">
        <v>147</v>
      </c>
      <c r="E87" s="35"/>
      <c r="F87" s="35"/>
      <c r="G87" s="35"/>
      <c r="H87" s="35"/>
      <c r="I87" s="35"/>
      <c r="J87" s="35"/>
      <c r="K87" s="35"/>
      <c r="L87" s="35"/>
      <c r="M87" s="35"/>
      <c r="N87" s="35"/>
      <c r="O87" s="35"/>
      <c r="P87" s="35"/>
      <c r="Q87" s="35"/>
      <c r="R87" s="35"/>
      <c r="S87" s="35"/>
      <c r="T87" s="36"/>
      <c r="U87" s="109">
        <v>261689</v>
      </c>
      <c r="V87" s="110"/>
      <c r="W87" s="110"/>
      <c r="X87" s="110"/>
      <c r="Y87" s="111"/>
      <c r="Z87" s="109">
        <v>0</v>
      </c>
      <c r="AA87" s="110"/>
      <c r="AB87" s="110"/>
      <c r="AC87" s="110"/>
      <c r="AD87" s="111"/>
      <c r="AE87" s="109">
        <v>0</v>
      </c>
      <c r="AF87" s="110"/>
      <c r="AG87" s="110"/>
      <c r="AH87" s="111"/>
      <c r="AI87" s="109">
        <f>IF(ISNUMBER(U87),U87,0)+IF(ISNUMBER(Z87),Z87,0)</f>
        <v>261689</v>
      </c>
      <c r="AJ87" s="110"/>
      <c r="AK87" s="110"/>
      <c r="AL87" s="110"/>
      <c r="AM87" s="111"/>
      <c r="AN87" s="109">
        <v>324015</v>
      </c>
      <c r="AO87" s="110"/>
      <c r="AP87" s="110"/>
      <c r="AQ87" s="110"/>
      <c r="AR87" s="111"/>
      <c r="AS87" s="109">
        <v>0</v>
      </c>
      <c r="AT87" s="110"/>
      <c r="AU87" s="110"/>
      <c r="AV87" s="110"/>
      <c r="AW87" s="111"/>
      <c r="AX87" s="109">
        <v>0</v>
      </c>
      <c r="AY87" s="110"/>
      <c r="AZ87" s="110"/>
      <c r="BA87" s="111"/>
      <c r="BB87" s="109">
        <f>IF(ISNUMBER(AN87),AN87,0)+IF(ISNUMBER(AS87),AS87,0)</f>
        <v>324015</v>
      </c>
      <c r="BC87" s="110"/>
      <c r="BD87" s="110"/>
      <c r="BE87" s="110"/>
      <c r="BF87" s="111"/>
      <c r="BG87" s="109">
        <v>300000</v>
      </c>
      <c r="BH87" s="110"/>
      <c r="BI87" s="110"/>
      <c r="BJ87" s="110"/>
      <c r="BK87" s="111"/>
      <c r="BL87" s="109">
        <v>0</v>
      </c>
      <c r="BM87" s="110"/>
      <c r="BN87" s="110"/>
      <c r="BO87" s="110"/>
      <c r="BP87" s="111"/>
      <c r="BQ87" s="109">
        <v>0</v>
      </c>
      <c r="BR87" s="110"/>
      <c r="BS87" s="110"/>
      <c r="BT87" s="111"/>
      <c r="BU87" s="109">
        <f>IF(ISNUMBER(BG87),BG87,0)+IF(ISNUMBER(BL87),BL87,0)</f>
        <v>300000</v>
      </c>
      <c r="BV87" s="110"/>
      <c r="BW87" s="110"/>
      <c r="BX87" s="110"/>
      <c r="BY87" s="111"/>
      <c r="BZ87" s="23"/>
      <c r="CA87" s="23"/>
      <c r="CB87" s="23"/>
      <c r="CC87" s="23"/>
      <c r="CD87" s="23"/>
    </row>
    <row r="89" spans="1:82" ht="14.25" customHeight="1">
      <c r="A89" s="89" t="s">
        <v>233</v>
      </c>
      <c r="B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row>
    <row r="90" spans="1:82" ht="15" customHeight="1">
      <c r="A90" s="140" t="s">
        <v>203</v>
      </c>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c r="AC90" s="140"/>
      <c r="AD90" s="140"/>
      <c r="AE90" s="140"/>
      <c r="AF90" s="140"/>
      <c r="AG90" s="140"/>
      <c r="AH90" s="140"/>
      <c r="AI90" s="140"/>
      <c r="AJ90" s="140"/>
      <c r="AK90" s="140"/>
      <c r="AL90" s="140"/>
      <c r="AM90" s="140"/>
      <c r="AN90" s="140"/>
      <c r="AO90" s="140"/>
      <c r="AP90" s="140"/>
      <c r="AQ90" s="140"/>
      <c r="AR90" s="140"/>
      <c r="AS90" s="140"/>
      <c r="AT90" s="140"/>
      <c r="AU90" s="140"/>
      <c r="AV90" s="140"/>
      <c r="AW90" s="140"/>
      <c r="AX90" s="140"/>
      <c r="AY90" s="140"/>
      <c r="AZ90" s="140"/>
      <c r="BA90" s="140"/>
      <c r="BB90" s="140"/>
      <c r="BC90" s="140"/>
      <c r="BD90" s="140"/>
      <c r="BE90" s="140"/>
      <c r="BF90" s="140"/>
      <c r="BG90" s="140"/>
      <c r="BH90" s="140"/>
    </row>
    <row r="91" spans="1:82" ht="23.1" customHeight="1">
      <c r="A91" s="68" t="s">
        <v>6</v>
      </c>
      <c r="B91" s="69"/>
      <c r="C91" s="69"/>
      <c r="D91" s="68" t="s">
        <v>121</v>
      </c>
      <c r="E91" s="69"/>
      <c r="F91" s="69"/>
      <c r="G91" s="69"/>
      <c r="H91" s="69"/>
      <c r="I91" s="69"/>
      <c r="J91" s="69"/>
      <c r="K91" s="69"/>
      <c r="L91" s="69"/>
      <c r="M91" s="69"/>
      <c r="N91" s="69"/>
      <c r="O91" s="69"/>
      <c r="P91" s="69"/>
      <c r="Q91" s="69"/>
      <c r="R91" s="69"/>
      <c r="S91" s="69"/>
      <c r="T91" s="74"/>
      <c r="U91" s="39" t="s">
        <v>225</v>
      </c>
      <c r="V91" s="39"/>
      <c r="W91" s="39"/>
      <c r="X91" s="39"/>
      <c r="Y91" s="39"/>
      <c r="Z91" s="39"/>
      <c r="AA91" s="39"/>
      <c r="AB91" s="39"/>
      <c r="AC91" s="39"/>
      <c r="AD91" s="39"/>
      <c r="AE91" s="39"/>
      <c r="AF91" s="39"/>
      <c r="AG91" s="39"/>
      <c r="AH91" s="39"/>
      <c r="AI91" s="39"/>
      <c r="AJ91" s="39"/>
      <c r="AK91" s="39"/>
      <c r="AL91" s="39"/>
      <c r="AM91" s="39"/>
      <c r="AN91" s="39"/>
      <c r="AO91" s="39" t="s">
        <v>230</v>
      </c>
      <c r="AP91" s="39"/>
      <c r="AQ91" s="39"/>
      <c r="AR91" s="39"/>
      <c r="AS91" s="39"/>
      <c r="AT91" s="39"/>
      <c r="AU91" s="39"/>
      <c r="AV91" s="39"/>
      <c r="AW91" s="39"/>
      <c r="AX91" s="39"/>
      <c r="AY91" s="39"/>
      <c r="AZ91" s="39"/>
      <c r="BA91" s="39"/>
      <c r="BB91" s="39"/>
      <c r="BC91" s="39"/>
      <c r="BD91" s="39"/>
      <c r="BE91" s="39"/>
      <c r="BF91" s="39"/>
      <c r="BG91" s="39"/>
      <c r="BH91" s="39"/>
    </row>
    <row r="92" spans="1:82" ht="54" customHeight="1">
      <c r="A92" s="72"/>
      <c r="B92" s="73"/>
      <c r="C92" s="73"/>
      <c r="D92" s="72"/>
      <c r="E92" s="73"/>
      <c r="F92" s="73"/>
      <c r="G92" s="73"/>
      <c r="H92" s="73"/>
      <c r="I92" s="73"/>
      <c r="J92" s="73"/>
      <c r="K92" s="73"/>
      <c r="L92" s="73"/>
      <c r="M92" s="73"/>
      <c r="N92" s="73"/>
      <c r="O92" s="73"/>
      <c r="P92" s="73"/>
      <c r="Q92" s="73"/>
      <c r="R92" s="73"/>
      <c r="S92" s="73"/>
      <c r="T92" s="76"/>
      <c r="U92" s="50" t="s">
        <v>4</v>
      </c>
      <c r="V92" s="51"/>
      <c r="W92" s="51"/>
      <c r="X92" s="51"/>
      <c r="Y92" s="52"/>
      <c r="Z92" s="50" t="s">
        <v>3</v>
      </c>
      <c r="AA92" s="51"/>
      <c r="AB92" s="51"/>
      <c r="AC92" s="51"/>
      <c r="AD92" s="52"/>
      <c r="AE92" s="94" t="s">
        <v>116</v>
      </c>
      <c r="AF92" s="95"/>
      <c r="AG92" s="95"/>
      <c r="AH92" s="95"/>
      <c r="AI92" s="96"/>
      <c r="AJ92" s="50" t="s">
        <v>5</v>
      </c>
      <c r="AK92" s="51"/>
      <c r="AL92" s="51"/>
      <c r="AM92" s="51"/>
      <c r="AN92" s="52"/>
      <c r="AO92" s="50" t="s">
        <v>4</v>
      </c>
      <c r="AP92" s="51"/>
      <c r="AQ92" s="51"/>
      <c r="AR92" s="51"/>
      <c r="AS92" s="52"/>
      <c r="AT92" s="50" t="s">
        <v>3</v>
      </c>
      <c r="AU92" s="51"/>
      <c r="AV92" s="51"/>
      <c r="AW92" s="51"/>
      <c r="AX92" s="52"/>
      <c r="AY92" s="94" t="s">
        <v>116</v>
      </c>
      <c r="AZ92" s="95"/>
      <c r="BA92" s="95"/>
      <c r="BB92" s="95"/>
      <c r="BC92" s="96"/>
      <c r="BD92" s="39" t="s">
        <v>96</v>
      </c>
      <c r="BE92" s="39"/>
      <c r="BF92" s="39"/>
      <c r="BG92" s="39"/>
      <c r="BH92" s="39"/>
    </row>
    <row r="93" spans="1:82" ht="15" customHeight="1">
      <c r="A93" s="50" t="s">
        <v>169</v>
      </c>
      <c r="B93" s="51"/>
      <c r="C93" s="51"/>
      <c r="D93" s="50">
        <v>2</v>
      </c>
      <c r="E93" s="51"/>
      <c r="F93" s="51"/>
      <c r="G93" s="51"/>
      <c r="H93" s="51"/>
      <c r="I93" s="51"/>
      <c r="J93" s="51"/>
      <c r="K93" s="51"/>
      <c r="L93" s="51"/>
      <c r="M93" s="51"/>
      <c r="N93" s="51"/>
      <c r="O93" s="51"/>
      <c r="P93" s="51"/>
      <c r="Q93" s="51"/>
      <c r="R93" s="51"/>
      <c r="S93" s="51"/>
      <c r="T93" s="52"/>
      <c r="U93" s="50">
        <v>3</v>
      </c>
      <c r="V93" s="51"/>
      <c r="W93" s="51"/>
      <c r="X93" s="51"/>
      <c r="Y93" s="52"/>
      <c r="Z93" s="50">
        <v>4</v>
      </c>
      <c r="AA93" s="51"/>
      <c r="AB93" s="51"/>
      <c r="AC93" s="51"/>
      <c r="AD93" s="52"/>
      <c r="AE93" s="50">
        <v>5</v>
      </c>
      <c r="AF93" s="51"/>
      <c r="AG93" s="51"/>
      <c r="AH93" s="51"/>
      <c r="AI93" s="52"/>
      <c r="AJ93" s="50">
        <v>6</v>
      </c>
      <c r="AK93" s="51"/>
      <c r="AL93" s="51"/>
      <c r="AM93" s="51"/>
      <c r="AN93" s="52"/>
      <c r="AO93" s="50">
        <v>7</v>
      </c>
      <c r="AP93" s="51"/>
      <c r="AQ93" s="51"/>
      <c r="AR93" s="51"/>
      <c r="AS93" s="52"/>
      <c r="AT93" s="50">
        <v>8</v>
      </c>
      <c r="AU93" s="51"/>
      <c r="AV93" s="51"/>
      <c r="AW93" s="51"/>
      <c r="AX93" s="52"/>
      <c r="AY93" s="50">
        <v>9</v>
      </c>
      <c r="AZ93" s="51"/>
      <c r="BA93" s="51"/>
      <c r="BB93" s="51"/>
      <c r="BC93" s="52"/>
      <c r="BD93" s="50">
        <v>10</v>
      </c>
      <c r="BE93" s="51"/>
      <c r="BF93" s="51"/>
      <c r="BG93" s="51"/>
      <c r="BH93" s="52"/>
    </row>
    <row r="94" spans="1:82" s="1" customFormat="1" ht="12.75" hidden="1" customHeight="1">
      <c r="A94" s="90" t="s">
        <v>69</v>
      </c>
      <c r="B94" s="91"/>
      <c r="C94" s="91"/>
      <c r="D94" s="90" t="s">
        <v>57</v>
      </c>
      <c r="E94" s="91"/>
      <c r="F94" s="91"/>
      <c r="G94" s="91"/>
      <c r="H94" s="91"/>
      <c r="I94" s="91"/>
      <c r="J94" s="91"/>
      <c r="K94" s="91"/>
      <c r="L94" s="91"/>
      <c r="M94" s="91"/>
      <c r="N94" s="91"/>
      <c r="O94" s="91"/>
      <c r="P94" s="91"/>
      <c r="Q94" s="91"/>
      <c r="R94" s="91"/>
      <c r="S94" s="91"/>
      <c r="T94" s="104"/>
      <c r="U94" s="90" t="s">
        <v>60</v>
      </c>
      <c r="V94" s="91"/>
      <c r="W94" s="91"/>
      <c r="X94" s="91"/>
      <c r="Y94" s="104"/>
      <c r="Z94" s="90" t="s">
        <v>61</v>
      </c>
      <c r="AA94" s="91"/>
      <c r="AB94" s="91"/>
      <c r="AC94" s="91"/>
      <c r="AD94" s="104"/>
      <c r="AE94" s="90" t="s">
        <v>94</v>
      </c>
      <c r="AF94" s="91"/>
      <c r="AG94" s="91"/>
      <c r="AH94" s="91"/>
      <c r="AI94" s="104"/>
      <c r="AJ94" s="97" t="s">
        <v>171</v>
      </c>
      <c r="AK94" s="98"/>
      <c r="AL94" s="98"/>
      <c r="AM94" s="98"/>
      <c r="AN94" s="99"/>
      <c r="AO94" s="90" t="s">
        <v>62</v>
      </c>
      <c r="AP94" s="91"/>
      <c r="AQ94" s="91"/>
      <c r="AR94" s="91"/>
      <c r="AS94" s="104"/>
      <c r="AT94" s="90" t="s">
        <v>63</v>
      </c>
      <c r="AU94" s="91"/>
      <c r="AV94" s="91"/>
      <c r="AW94" s="91"/>
      <c r="AX94" s="104"/>
      <c r="AY94" s="90" t="s">
        <v>95</v>
      </c>
      <c r="AZ94" s="91"/>
      <c r="BA94" s="91"/>
      <c r="BB94" s="91"/>
      <c r="BC94" s="104"/>
      <c r="BD94" s="88" t="s">
        <v>171</v>
      </c>
      <c r="BE94" s="88"/>
      <c r="BF94" s="88"/>
      <c r="BG94" s="88"/>
      <c r="BH94" s="88"/>
      <c r="BI94" s="28"/>
      <c r="BJ94" s="28"/>
      <c r="BK94" s="28"/>
      <c r="BL94" s="28"/>
      <c r="BM94" s="28"/>
      <c r="BN94" s="28"/>
      <c r="BO94" s="28"/>
      <c r="BP94" s="28"/>
      <c r="BQ94" s="28"/>
      <c r="BR94" s="28"/>
      <c r="BS94" s="28"/>
      <c r="BT94" s="28"/>
      <c r="BU94" s="28"/>
      <c r="BV94" s="28"/>
      <c r="BW94" s="28"/>
      <c r="BX94" s="28"/>
      <c r="BY94" s="28"/>
      <c r="BZ94" s="28"/>
      <c r="CA94" s="28" t="s">
        <v>35</v>
      </c>
      <c r="CB94" s="28"/>
      <c r="CC94" s="28"/>
      <c r="CD94" s="28"/>
    </row>
    <row r="95" spans="1:82" s="7" customFormat="1" ht="25.5" customHeight="1">
      <c r="A95" s="57">
        <v>1</v>
      </c>
      <c r="B95" s="58"/>
      <c r="C95" s="58"/>
      <c r="D95" s="105" t="s">
        <v>175</v>
      </c>
      <c r="E95" s="60"/>
      <c r="F95" s="60"/>
      <c r="G95" s="60"/>
      <c r="H95" s="60"/>
      <c r="I95" s="60"/>
      <c r="J95" s="60"/>
      <c r="K95" s="60"/>
      <c r="L95" s="60"/>
      <c r="M95" s="60"/>
      <c r="N95" s="60"/>
      <c r="O95" s="60"/>
      <c r="P95" s="60"/>
      <c r="Q95" s="60"/>
      <c r="R95" s="60"/>
      <c r="S95" s="60"/>
      <c r="T95" s="61"/>
      <c r="U95" s="106">
        <v>351000</v>
      </c>
      <c r="V95" s="107"/>
      <c r="W95" s="107"/>
      <c r="X95" s="107"/>
      <c r="Y95" s="108"/>
      <c r="Z95" s="106">
        <v>0</v>
      </c>
      <c r="AA95" s="107"/>
      <c r="AB95" s="107"/>
      <c r="AC95" s="107"/>
      <c r="AD95" s="108"/>
      <c r="AE95" s="124">
        <v>0</v>
      </c>
      <c r="AF95" s="124"/>
      <c r="AG95" s="124"/>
      <c r="AH95" s="124"/>
      <c r="AI95" s="124"/>
      <c r="AJ95" s="44">
        <f>IF(ISNUMBER(U95),U95,0)+IF(ISNUMBER(Z95),Z95,0)</f>
        <v>351000</v>
      </c>
      <c r="AK95" s="44"/>
      <c r="AL95" s="44"/>
      <c r="AM95" s="44"/>
      <c r="AN95" s="44"/>
      <c r="AO95" s="124">
        <v>360800</v>
      </c>
      <c r="AP95" s="124"/>
      <c r="AQ95" s="124"/>
      <c r="AR95" s="124"/>
      <c r="AS95" s="124"/>
      <c r="AT95" s="44">
        <v>0</v>
      </c>
      <c r="AU95" s="44"/>
      <c r="AV95" s="44"/>
      <c r="AW95" s="44"/>
      <c r="AX95" s="44"/>
      <c r="AY95" s="124">
        <v>0</v>
      </c>
      <c r="AZ95" s="124"/>
      <c r="BA95" s="124"/>
      <c r="BB95" s="124"/>
      <c r="BC95" s="124"/>
      <c r="BD95" s="44">
        <f>IF(ISNUMBER(AO95),AO95,0)+IF(ISNUMBER(AT95),AT95,0)</f>
        <v>360800</v>
      </c>
      <c r="BE95" s="44"/>
      <c r="BF95" s="44"/>
      <c r="BG95" s="44"/>
      <c r="BH95" s="44"/>
      <c r="BI95" s="22"/>
      <c r="BJ95" s="22"/>
      <c r="BK95" s="22"/>
      <c r="BL95" s="22"/>
      <c r="BM95" s="22"/>
      <c r="BN95" s="22"/>
      <c r="BO95" s="22"/>
      <c r="BP95" s="22"/>
      <c r="BQ95" s="22"/>
      <c r="BR95" s="22"/>
      <c r="BS95" s="22"/>
      <c r="BT95" s="22"/>
      <c r="BU95" s="22"/>
      <c r="BV95" s="22"/>
      <c r="BW95" s="22"/>
      <c r="BX95" s="22"/>
      <c r="BY95" s="22"/>
      <c r="BZ95" s="22"/>
      <c r="CA95" s="22" t="s">
        <v>36</v>
      </c>
      <c r="CB95" s="22"/>
      <c r="CC95" s="22"/>
      <c r="CD95" s="22"/>
    </row>
    <row r="96" spans="1:82" s="5" customFormat="1" ht="12.75" customHeight="1">
      <c r="A96" s="65"/>
      <c r="B96" s="66"/>
      <c r="C96" s="66"/>
      <c r="D96" s="34" t="s">
        <v>147</v>
      </c>
      <c r="E96" s="35"/>
      <c r="F96" s="35"/>
      <c r="G96" s="35"/>
      <c r="H96" s="35"/>
      <c r="I96" s="35"/>
      <c r="J96" s="35"/>
      <c r="K96" s="35"/>
      <c r="L96" s="35"/>
      <c r="M96" s="35"/>
      <c r="N96" s="35"/>
      <c r="O96" s="35"/>
      <c r="P96" s="35"/>
      <c r="Q96" s="35"/>
      <c r="R96" s="35"/>
      <c r="S96" s="35"/>
      <c r="T96" s="36"/>
      <c r="U96" s="109">
        <v>351000</v>
      </c>
      <c r="V96" s="110"/>
      <c r="W96" s="110"/>
      <c r="X96" s="110"/>
      <c r="Y96" s="111"/>
      <c r="Z96" s="109">
        <v>0</v>
      </c>
      <c r="AA96" s="110"/>
      <c r="AB96" s="110"/>
      <c r="AC96" s="110"/>
      <c r="AD96" s="111"/>
      <c r="AE96" s="125">
        <v>0</v>
      </c>
      <c r="AF96" s="125"/>
      <c r="AG96" s="125"/>
      <c r="AH96" s="125"/>
      <c r="AI96" s="125"/>
      <c r="AJ96" s="33">
        <f>IF(ISNUMBER(U96),U96,0)+IF(ISNUMBER(Z96),Z96,0)</f>
        <v>351000</v>
      </c>
      <c r="AK96" s="33"/>
      <c r="AL96" s="33"/>
      <c r="AM96" s="33"/>
      <c r="AN96" s="33"/>
      <c r="AO96" s="125">
        <v>360800</v>
      </c>
      <c r="AP96" s="125"/>
      <c r="AQ96" s="125"/>
      <c r="AR96" s="125"/>
      <c r="AS96" s="125"/>
      <c r="AT96" s="33">
        <v>0</v>
      </c>
      <c r="AU96" s="33"/>
      <c r="AV96" s="33"/>
      <c r="AW96" s="33"/>
      <c r="AX96" s="33"/>
      <c r="AY96" s="125">
        <v>0</v>
      </c>
      <c r="AZ96" s="125"/>
      <c r="BA96" s="125"/>
      <c r="BB96" s="125"/>
      <c r="BC96" s="125"/>
      <c r="BD96" s="33">
        <f>IF(ISNUMBER(AO96),AO96,0)+IF(ISNUMBER(AT96),AT96,0)</f>
        <v>360800</v>
      </c>
      <c r="BE96" s="33"/>
      <c r="BF96" s="33"/>
      <c r="BG96" s="33"/>
      <c r="BH96" s="33"/>
      <c r="BI96" s="23"/>
      <c r="BJ96" s="23"/>
      <c r="BK96" s="23"/>
      <c r="BL96" s="23"/>
      <c r="BM96" s="23"/>
      <c r="BN96" s="23"/>
      <c r="BO96" s="23"/>
      <c r="BP96" s="23"/>
      <c r="BQ96" s="23"/>
      <c r="BR96" s="23"/>
      <c r="BS96" s="23"/>
      <c r="BT96" s="23"/>
      <c r="BU96" s="23"/>
      <c r="BV96" s="23"/>
      <c r="BW96" s="23"/>
      <c r="BX96" s="23"/>
      <c r="BY96" s="23"/>
      <c r="BZ96" s="23"/>
      <c r="CA96" s="23"/>
      <c r="CB96" s="23"/>
      <c r="CC96" s="23"/>
      <c r="CD96" s="23"/>
    </row>
    <row r="97" spans="1:82" s="4" customFormat="1" ht="12.75" customHeight="1">
      <c r="A97" s="24"/>
      <c r="B97" s="24"/>
      <c r="C97" s="24"/>
      <c r="D97" s="24"/>
      <c r="E97" s="24"/>
      <c r="F97" s="24"/>
      <c r="G97" s="24"/>
      <c r="H97" s="24"/>
      <c r="I97" s="24"/>
      <c r="J97" s="24"/>
      <c r="K97" s="24"/>
      <c r="L97" s="24"/>
      <c r="M97" s="24"/>
      <c r="N97" s="24"/>
      <c r="O97" s="24"/>
      <c r="P97" s="24"/>
      <c r="Q97" s="24"/>
      <c r="R97" s="24"/>
      <c r="S97" s="24"/>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9"/>
      <c r="BE97" s="29"/>
      <c r="BF97" s="29"/>
      <c r="BG97" s="29"/>
      <c r="BH97" s="29"/>
      <c r="BI97" s="29"/>
      <c r="BJ97" s="29"/>
      <c r="BK97" s="29"/>
      <c r="BL97" s="29"/>
      <c r="BM97" s="29"/>
      <c r="BN97" s="29"/>
      <c r="BO97" s="29"/>
      <c r="BP97" s="29"/>
      <c r="BQ97" s="29"/>
      <c r="BR97" s="29"/>
      <c r="BS97" s="29"/>
      <c r="BT97" s="29"/>
      <c r="BU97" s="29"/>
      <c r="BV97" s="29"/>
      <c r="BW97" s="29"/>
      <c r="BX97" s="29"/>
      <c r="BY97" s="29"/>
      <c r="BZ97" s="29"/>
      <c r="CA97" s="29"/>
      <c r="CB97" s="29"/>
      <c r="CC97" s="29"/>
      <c r="CD97" s="29"/>
    </row>
    <row r="99" spans="1:82" ht="14.25" customHeight="1">
      <c r="A99" s="89" t="s">
        <v>152</v>
      </c>
      <c r="B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row>
    <row r="100" spans="1:82" ht="14.25" customHeight="1">
      <c r="A100" s="89" t="s">
        <v>218</v>
      </c>
      <c r="B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row>
    <row r="101" spans="1:82" ht="23.1" customHeight="1">
      <c r="A101" s="68" t="s">
        <v>6</v>
      </c>
      <c r="B101" s="69"/>
      <c r="C101" s="69"/>
      <c r="D101" s="39" t="s">
        <v>9</v>
      </c>
      <c r="E101" s="39"/>
      <c r="F101" s="39"/>
      <c r="G101" s="39"/>
      <c r="H101" s="39"/>
      <c r="I101" s="39"/>
      <c r="J101" s="39"/>
      <c r="K101" s="39"/>
      <c r="L101" s="39"/>
      <c r="M101" s="39"/>
      <c r="N101" s="39"/>
      <c r="O101" s="39"/>
      <c r="P101" s="39"/>
      <c r="Q101" s="39" t="s">
        <v>8</v>
      </c>
      <c r="R101" s="39"/>
      <c r="S101" s="39"/>
      <c r="T101" s="39"/>
      <c r="U101" s="39"/>
      <c r="V101" s="39" t="s">
        <v>7</v>
      </c>
      <c r="W101" s="39"/>
      <c r="X101" s="39"/>
      <c r="Y101" s="39"/>
      <c r="Z101" s="39"/>
      <c r="AA101" s="39"/>
      <c r="AB101" s="39"/>
      <c r="AC101" s="39"/>
      <c r="AD101" s="39"/>
      <c r="AE101" s="39"/>
      <c r="AF101" s="50" t="s">
        <v>204</v>
      </c>
      <c r="AG101" s="51"/>
      <c r="AH101" s="51"/>
      <c r="AI101" s="51"/>
      <c r="AJ101" s="51"/>
      <c r="AK101" s="51"/>
      <c r="AL101" s="51"/>
      <c r="AM101" s="51"/>
      <c r="AN101" s="51"/>
      <c r="AO101" s="51"/>
      <c r="AP101" s="51"/>
      <c r="AQ101" s="51"/>
      <c r="AR101" s="51"/>
      <c r="AS101" s="51"/>
      <c r="AT101" s="52"/>
      <c r="AU101" s="50" t="s">
        <v>207</v>
      </c>
      <c r="AV101" s="51"/>
      <c r="AW101" s="51"/>
      <c r="AX101" s="51"/>
      <c r="AY101" s="51"/>
      <c r="AZ101" s="51"/>
      <c r="BA101" s="51"/>
      <c r="BB101" s="51"/>
      <c r="BC101" s="51"/>
      <c r="BD101" s="51"/>
      <c r="BE101" s="51"/>
      <c r="BF101" s="51"/>
      <c r="BG101" s="51"/>
      <c r="BH101" s="51"/>
      <c r="BI101" s="52"/>
      <c r="BJ101" s="50" t="s">
        <v>214</v>
      </c>
      <c r="BK101" s="51"/>
      <c r="BL101" s="51"/>
      <c r="BM101" s="51"/>
      <c r="BN101" s="51"/>
      <c r="BO101" s="51"/>
      <c r="BP101" s="51"/>
      <c r="BQ101" s="51"/>
      <c r="BR101" s="51"/>
      <c r="BS101" s="51"/>
      <c r="BT101" s="51"/>
      <c r="BU101" s="51"/>
      <c r="BV101" s="51"/>
      <c r="BW101" s="51"/>
      <c r="BX101" s="52"/>
    </row>
    <row r="102" spans="1:82" ht="32.25" customHeight="1">
      <c r="A102" s="72"/>
      <c r="B102" s="73"/>
      <c r="C102" s="73"/>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t="s">
        <v>4</v>
      </c>
      <c r="AG102" s="39"/>
      <c r="AH102" s="39"/>
      <c r="AI102" s="39"/>
      <c r="AJ102" s="39"/>
      <c r="AK102" s="39" t="s">
        <v>3</v>
      </c>
      <c r="AL102" s="39"/>
      <c r="AM102" s="39"/>
      <c r="AN102" s="39"/>
      <c r="AO102" s="39"/>
      <c r="AP102" s="39" t="s">
        <v>123</v>
      </c>
      <c r="AQ102" s="39"/>
      <c r="AR102" s="39"/>
      <c r="AS102" s="39"/>
      <c r="AT102" s="39"/>
      <c r="AU102" s="39" t="s">
        <v>4</v>
      </c>
      <c r="AV102" s="39"/>
      <c r="AW102" s="39"/>
      <c r="AX102" s="39"/>
      <c r="AY102" s="39"/>
      <c r="AZ102" s="39" t="s">
        <v>3</v>
      </c>
      <c r="BA102" s="39"/>
      <c r="BB102" s="39"/>
      <c r="BC102" s="39"/>
      <c r="BD102" s="39"/>
      <c r="BE102" s="39" t="s">
        <v>90</v>
      </c>
      <c r="BF102" s="39"/>
      <c r="BG102" s="39"/>
      <c r="BH102" s="39"/>
      <c r="BI102" s="39"/>
      <c r="BJ102" s="39" t="s">
        <v>4</v>
      </c>
      <c r="BK102" s="39"/>
      <c r="BL102" s="39"/>
      <c r="BM102" s="39"/>
      <c r="BN102" s="39"/>
      <c r="BO102" s="39" t="s">
        <v>3</v>
      </c>
      <c r="BP102" s="39"/>
      <c r="BQ102" s="39"/>
      <c r="BR102" s="39"/>
      <c r="BS102" s="39"/>
      <c r="BT102" s="39" t="s">
        <v>97</v>
      </c>
      <c r="BU102" s="39"/>
      <c r="BV102" s="39"/>
      <c r="BW102" s="39"/>
      <c r="BX102" s="39"/>
    </row>
    <row r="103" spans="1:82" ht="15" customHeight="1">
      <c r="A103" s="50">
        <v>1</v>
      </c>
      <c r="B103" s="51"/>
      <c r="C103" s="51"/>
      <c r="D103" s="39">
        <v>2</v>
      </c>
      <c r="E103" s="39"/>
      <c r="F103" s="39"/>
      <c r="G103" s="39"/>
      <c r="H103" s="39"/>
      <c r="I103" s="39"/>
      <c r="J103" s="39"/>
      <c r="K103" s="39"/>
      <c r="L103" s="39"/>
      <c r="M103" s="39"/>
      <c r="N103" s="39"/>
      <c r="O103" s="39"/>
      <c r="P103" s="39"/>
      <c r="Q103" s="39">
        <v>3</v>
      </c>
      <c r="R103" s="39"/>
      <c r="S103" s="39"/>
      <c r="T103" s="39"/>
      <c r="U103" s="39"/>
      <c r="V103" s="39">
        <v>4</v>
      </c>
      <c r="W103" s="39"/>
      <c r="X103" s="39"/>
      <c r="Y103" s="39"/>
      <c r="Z103" s="39"/>
      <c r="AA103" s="39"/>
      <c r="AB103" s="39"/>
      <c r="AC103" s="39"/>
      <c r="AD103" s="39"/>
      <c r="AE103" s="39"/>
      <c r="AF103" s="39">
        <v>5</v>
      </c>
      <c r="AG103" s="39"/>
      <c r="AH103" s="39"/>
      <c r="AI103" s="39"/>
      <c r="AJ103" s="39"/>
      <c r="AK103" s="39">
        <v>6</v>
      </c>
      <c r="AL103" s="39"/>
      <c r="AM103" s="39"/>
      <c r="AN103" s="39"/>
      <c r="AO103" s="39"/>
      <c r="AP103" s="39">
        <v>7</v>
      </c>
      <c r="AQ103" s="39"/>
      <c r="AR103" s="39"/>
      <c r="AS103" s="39"/>
      <c r="AT103" s="39"/>
      <c r="AU103" s="39">
        <v>8</v>
      </c>
      <c r="AV103" s="39"/>
      <c r="AW103" s="39"/>
      <c r="AX103" s="39"/>
      <c r="AY103" s="39"/>
      <c r="AZ103" s="39">
        <v>9</v>
      </c>
      <c r="BA103" s="39"/>
      <c r="BB103" s="39"/>
      <c r="BC103" s="39"/>
      <c r="BD103" s="39"/>
      <c r="BE103" s="39">
        <v>10</v>
      </c>
      <c r="BF103" s="39"/>
      <c r="BG103" s="39"/>
      <c r="BH103" s="39"/>
      <c r="BI103" s="39"/>
      <c r="BJ103" s="39">
        <v>11</v>
      </c>
      <c r="BK103" s="39"/>
      <c r="BL103" s="39"/>
      <c r="BM103" s="39"/>
      <c r="BN103" s="39"/>
      <c r="BO103" s="39">
        <v>12</v>
      </c>
      <c r="BP103" s="39"/>
      <c r="BQ103" s="39"/>
      <c r="BR103" s="39"/>
      <c r="BS103" s="39"/>
      <c r="BT103" s="39">
        <v>13</v>
      </c>
      <c r="BU103" s="39"/>
      <c r="BV103" s="39"/>
      <c r="BW103" s="39"/>
      <c r="BX103" s="39"/>
    </row>
    <row r="104" spans="1:82" ht="10.5" hidden="1" customHeight="1">
      <c r="A104" s="90" t="s">
        <v>154</v>
      </c>
      <c r="B104" s="91"/>
      <c r="C104" s="91"/>
      <c r="D104" s="39" t="s">
        <v>57</v>
      </c>
      <c r="E104" s="39"/>
      <c r="F104" s="39"/>
      <c r="G104" s="39"/>
      <c r="H104" s="39"/>
      <c r="I104" s="39"/>
      <c r="J104" s="39"/>
      <c r="K104" s="39"/>
      <c r="L104" s="39"/>
      <c r="M104" s="39"/>
      <c r="N104" s="39"/>
      <c r="O104" s="39"/>
      <c r="P104" s="39"/>
      <c r="Q104" s="39" t="s">
        <v>70</v>
      </c>
      <c r="R104" s="39"/>
      <c r="S104" s="39"/>
      <c r="T104" s="39"/>
      <c r="U104" s="39"/>
      <c r="V104" s="39" t="s">
        <v>71</v>
      </c>
      <c r="W104" s="39"/>
      <c r="X104" s="39"/>
      <c r="Y104" s="39"/>
      <c r="Z104" s="39"/>
      <c r="AA104" s="39"/>
      <c r="AB104" s="39"/>
      <c r="AC104" s="39"/>
      <c r="AD104" s="39"/>
      <c r="AE104" s="39"/>
      <c r="AF104" s="43" t="s">
        <v>111</v>
      </c>
      <c r="AG104" s="43"/>
      <c r="AH104" s="43"/>
      <c r="AI104" s="43"/>
      <c r="AJ104" s="43"/>
      <c r="AK104" s="40" t="s">
        <v>112</v>
      </c>
      <c r="AL104" s="40"/>
      <c r="AM104" s="40"/>
      <c r="AN104" s="40"/>
      <c r="AO104" s="40"/>
      <c r="AP104" s="88" t="s">
        <v>122</v>
      </c>
      <c r="AQ104" s="88"/>
      <c r="AR104" s="88"/>
      <c r="AS104" s="88"/>
      <c r="AT104" s="88"/>
      <c r="AU104" s="43" t="s">
        <v>113</v>
      </c>
      <c r="AV104" s="43"/>
      <c r="AW104" s="43"/>
      <c r="AX104" s="43"/>
      <c r="AY104" s="43"/>
      <c r="AZ104" s="40" t="s">
        <v>114</v>
      </c>
      <c r="BA104" s="40"/>
      <c r="BB104" s="40"/>
      <c r="BC104" s="40"/>
      <c r="BD104" s="40"/>
      <c r="BE104" s="88" t="s">
        <v>122</v>
      </c>
      <c r="BF104" s="88"/>
      <c r="BG104" s="88"/>
      <c r="BH104" s="88"/>
      <c r="BI104" s="88"/>
      <c r="BJ104" s="43" t="s">
        <v>105</v>
      </c>
      <c r="BK104" s="43"/>
      <c r="BL104" s="43"/>
      <c r="BM104" s="43"/>
      <c r="BN104" s="43"/>
      <c r="BO104" s="40" t="s">
        <v>106</v>
      </c>
      <c r="BP104" s="40"/>
      <c r="BQ104" s="40"/>
      <c r="BR104" s="40"/>
      <c r="BS104" s="40"/>
      <c r="BT104" s="88" t="s">
        <v>122</v>
      </c>
      <c r="BU104" s="88"/>
      <c r="BV104" s="88"/>
      <c r="BW104" s="88"/>
      <c r="BX104" s="88"/>
      <c r="CA104" s="10" t="s">
        <v>37</v>
      </c>
    </row>
    <row r="105" spans="1:82" s="5" customFormat="1" ht="15" customHeight="1">
      <c r="A105" s="65">
        <v>0</v>
      </c>
      <c r="B105" s="66"/>
      <c r="C105" s="66"/>
      <c r="D105" s="77" t="s">
        <v>176</v>
      </c>
      <c r="E105" s="77"/>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53"/>
      <c r="AG105" s="53"/>
      <c r="AH105" s="53"/>
      <c r="AI105" s="53"/>
      <c r="AJ105" s="53"/>
      <c r="AK105" s="53"/>
      <c r="AL105" s="53"/>
      <c r="AM105" s="53"/>
      <c r="AN105" s="53"/>
      <c r="AO105" s="53"/>
      <c r="AP105" s="53"/>
      <c r="AQ105" s="53"/>
      <c r="AR105" s="53"/>
      <c r="AS105" s="53"/>
      <c r="AT105" s="53"/>
      <c r="AU105" s="53"/>
      <c r="AV105" s="53"/>
      <c r="AW105" s="53"/>
      <c r="AX105" s="53"/>
      <c r="AY105" s="53"/>
      <c r="AZ105" s="53"/>
      <c r="BA105" s="53"/>
      <c r="BB105" s="53"/>
      <c r="BC105" s="53"/>
      <c r="BD105" s="53"/>
      <c r="BE105" s="53"/>
      <c r="BF105" s="53"/>
      <c r="BG105" s="53"/>
      <c r="BH105" s="53"/>
      <c r="BI105" s="53"/>
      <c r="BJ105" s="53"/>
      <c r="BK105" s="53"/>
      <c r="BL105" s="53"/>
      <c r="BM105" s="53"/>
      <c r="BN105" s="53"/>
      <c r="BO105" s="53"/>
      <c r="BP105" s="53"/>
      <c r="BQ105" s="53"/>
      <c r="BR105" s="53"/>
      <c r="BS105" s="53"/>
      <c r="BT105" s="53"/>
      <c r="BU105" s="53"/>
      <c r="BV105" s="53"/>
      <c r="BW105" s="53"/>
      <c r="BX105" s="53"/>
      <c r="BY105" s="23"/>
      <c r="BZ105" s="23"/>
      <c r="CA105" s="23" t="s">
        <v>38</v>
      </c>
      <c r="CB105" s="23"/>
      <c r="CC105" s="23"/>
      <c r="CD105" s="23"/>
    </row>
    <row r="106" spans="1:82" s="7" customFormat="1" ht="75.75" customHeight="1">
      <c r="A106" s="57">
        <v>1</v>
      </c>
      <c r="B106" s="58"/>
      <c r="C106" s="58"/>
      <c r="D106" s="83" t="s">
        <v>246</v>
      </c>
      <c r="E106" s="84"/>
      <c r="F106" s="84"/>
      <c r="G106" s="84"/>
      <c r="H106" s="84"/>
      <c r="I106" s="84"/>
      <c r="J106" s="84"/>
      <c r="K106" s="84"/>
      <c r="L106" s="84"/>
      <c r="M106" s="84"/>
      <c r="N106" s="84"/>
      <c r="O106" s="84"/>
      <c r="P106" s="85"/>
      <c r="Q106" s="39" t="s">
        <v>178</v>
      </c>
      <c r="R106" s="39"/>
      <c r="S106" s="39"/>
      <c r="T106" s="39"/>
      <c r="U106" s="39"/>
      <c r="V106" s="79" t="s">
        <v>257</v>
      </c>
      <c r="W106" s="102"/>
      <c r="X106" s="102"/>
      <c r="Y106" s="102"/>
      <c r="Z106" s="102"/>
      <c r="AA106" s="102"/>
      <c r="AB106" s="102"/>
      <c r="AC106" s="102"/>
      <c r="AD106" s="102"/>
      <c r="AE106" s="103"/>
      <c r="AF106" s="78">
        <v>448</v>
      </c>
      <c r="AG106" s="78"/>
      <c r="AH106" s="78"/>
      <c r="AI106" s="78"/>
      <c r="AJ106" s="78"/>
      <c r="AK106" s="78">
        <v>0</v>
      </c>
      <c r="AL106" s="78"/>
      <c r="AM106" s="78"/>
      <c r="AN106" s="78"/>
      <c r="AO106" s="78"/>
      <c r="AP106" s="78">
        <v>448</v>
      </c>
      <c r="AQ106" s="78"/>
      <c r="AR106" s="78"/>
      <c r="AS106" s="78"/>
      <c r="AT106" s="78"/>
      <c r="AU106" s="78">
        <v>557</v>
      </c>
      <c r="AV106" s="78"/>
      <c r="AW106" s="78"/>
      <c r="AX106" s="78"/>
      <c r="AY106" s="78"/>
      <c r="AZ106" s="78">
        <v>0</v>
      </c>
      <c r="BA106" s="78"/>
      <c r="BB106" s="78"/>
      <c r="BC106" s="78"/>
      <c r="BD106" s="78"/>
      <c r="BE106" s="78">
        <v>557</v>
      </c>
      <c r="BF106" s="78"/>
      <c r="BG106" s="78"/>
      <c r="BH106" s="78"/>
      <c r="BI106" s="78"/>
      <c r="BJ106" s="78">
        <v>454</v>
      </c>
      <c r="BK106" s="78"/>
      <c r="BL106" s="78"/>
      <c r="BM106" s="78"/>
      <c r="BN106" s="78"/>
      <c r="BO106" s="78">
        <v>0</v>
      </c>
      <c r="BP106" s="78"/>
      <c r="BQ106" s="78"/>
      <c r="BR106" s="78"/>
      <c r="BS106" s="78"/>
      <c r="BT106" s="78">
        <v>454</v>
      </c>
      <c r="BU106" s="78"/>
      <c r="BV106" s="78"/>
      <c r="BW106" s="78"/>
      <c r="BX106" s="78"/>
      <c r="BY106" s="22"/>
      <c r="BZ106" s="22"/>
      <c r="CA106" s="22"/>
      <c r="CB106" s="22"/>
      <c r="CC106" s="22"/>
      <c r="CD106" s="22"/>
    </row>
    <row r="107" spans="1:82" s="7" customFormat="1" ht="72.75" customHeight="1">
      <c r="A107" s="121"/>
      <c r="B107" s="122"/>
      <c r="C107" s="123"/>
      <c r="D107" s="83" t="s">
        <v>247</v>
      </c>
      <c r="E107" s="84"/>
      <c r="F107" s="84"/>
      <c r="G107" s="84"/>
      <c r="H107" s="84"/>
      <c r="I107" s="84"/>
      <c r="J107" s="84"/>
      <c r="K107" s="84"/>
      <c r="L107" s="84"/>
      <c r="M107" s="84"/>
      <c r="N107" s="84"/>
      <c r="O107" s="84"/>
      <c r="P107" s="85"/>
      <c r="Q107" s="39" t="s">
        <v>178</v>
      </c>
      <c r="R107" s="39"/>
      <c r="S107" s="39"/>
      <c r="T107" s="39"/>
      <c r="U107" s="39"/>
      <c r="V107" s="79" t="str">
        <f t="shared" ref="V107:V112" si="0">V106</f>
        <v>Рішення виконавчого комітету Павлоградської міської ради на відповідний рік, розрахунки до бюджетної пропозиції до прогнозу місцевого бюджету на 2022-2024 роки</v>
      </c>
      <c r="W107" s="102"/>
      <c r="X107" s="102"/>
      <c r="Y107" s="102"/>
      <c r="Z107" s="102"/>
      <c r="AA107" s="102"/>
      <c r="AB107" s="102"/>
      <c r="AC107" s="102"/>
      <c r="AD107" s="102"/>
      <c r="AE107" s="103"/>
      <c r="AF107" s="54">
        <v>417</v>
      </c>
      <c r="AG107" s="55"/>
      <c r="AH107" s="55"/>
      <c r="AI107" s="55"/>
      <c r="AJ107" s="56"/>
      <c r="AK107" s="54">
        <v>0</v>
      </c>
      <c r="AL107" s="55"/>
      <c r="AM107" s="55"/>
      <c r="AN107" s="55"/>
      <c r="AO107" s="56"/>
      <c r="AP107" s="54">
        <v>417</v>
      </c>
      <c r="AQ107" s="55"/>
      <c r="AR107" s="55"/>
      <c r="AS107" s="55"/>
      <c r="AT107" s="56"/>
      <c r="AU107" s="54">
        <v>370</v>
      </c>
      <c r="AV107" s="55"/>
      <c r="AW107" s="55"/>
      <c r="AX107" s="55"/>
      <c r="AY107" s="56"/>
      <c r="AZ107" s="54">
        <v>0</v>
      </c>
      <c r="BA107" s="55"/>
      <c r="BB107" s="55"/>
      <c r="BC107" s="55"/>
      <c r="BD107" s="56"/>
      <c r="BE107" s="54">
        <v>370</v>
      </c>
      <c r="BF107" s="55"/>
      <c r="BG107" s="55"/>
      <c r="BH107" s="55"/>
      <c r="BI107" s="56"/>
      <c r="BJ107" s="54">
        <v>330</v>
      </c>
      <c r="BK107" s="55"/>
      <c r="BL107" s="55"/>
      <c r="BM107" s="55"/>
      <c r="BN107" s="56"/>
      <c r="BO107" s="54">
        <v>0</v>
      </c>
      <c r="BP107" s="55"/>
      <c r="BQ107" s="55"/>
      <c r="BR107" s="55"/>
      <c r="BS107" s="56"/>
      <c r="BT107" s="54">
        <v>330</v>
      </c>
      <c r="BU107" s="55"/>
      <c r="BV107" s="55"/>
      <c r="BW107" s="55"/>
      <c r="BX107" s="56"/>
      <c r="BY107" s="22"/>
      <c r="BZ107" s="22"/>
      <c r="CA107" s="22"/>
      <c r="CB107" s="22"/>
      <c r="CC107" s="22"/>
      <c r="CD107" s="22"/>
    </row>
    <row r="108" spans="1:82" s="7" customFormat="1" ht="72" customHeight="1">
      <c r="A108" s="57"/>
      <c r="B108" s="58"/>
      <c r="C108" s="82"/>
      <c r="D108" s="83" t="s">
        <v>248</v>
      </c>
      <c r="E108" s="84"/>
      <c r="F108" s="84"/>
      <c r="G108" s="84"/>
      <c r="H108" s="84"/>
      <c r="I108" s="84"/>
      <c r="J108" s="84"/>
      <c r="K108" s="84"/>
      <c r="L108" s="84"/>
      <c r="M108" s="84"/>
      <c r="N108" s="84"/>
      <c r="O108" s="84"/>
      <c r="P108" s="85"/>
      <c r="Q108" s="39" t="s">
        <v>178</v>
      </c>
      <c r="R108" s="39"/>
      <c r="S108" s="39"/>
      <c r="T108" s="39"/>
      <c r="U108" s="39"/>
      <c r="V108" s="79" t="str">
        <f t="shared" si="0"/>
        <v>Рішення виконавчого комітету Павлоградської міської ради на відповідний рік, розрахунки до бюджетної пропозиції до прогнозу місцевого бюджету на 2022-2024 роки</v>
      </c>
      <c r="W108" s="102"/>
      <c r="X108" s="102"/>
      <c r="Y108" s="102"/>
      <c r="Z108" s="102"/>
      <c r="AA108" s="102"/>
      <c r="AB108" s="102"/>
      <c r="AC108" s="102"/>
      <c r="AD108" s="102"/>
      <c r="AE108" s="103"/>
      <c r="AF108" s="54">
        <v>93</v>
      </c>
      <c r="AG108" s="55"/>
      <c r="AH108" s="55"/>
      <c r="AI108" s="55"/>
      <c r="AJ108" s="56"/>
      <c r="AK108" s="54">
        <v>0</v>
      </c>
      <c r="AL108" s="55"/>
      <c r="AM108" s="55"/>
      <c r="AN108" s="55"/>
      <c r="AO108" s="56"/>
      <c r="AP108" s="54">
        <v>93</v>
      </c>
      <c r="AQ108" s="55"/>
      <c r="AR108" s="55"/>
      <c r="AS108" s="55"/>
      <c r="AT108" s="56"/>
      <c r="AU108" s="54">
        <v>74</v>
      </c>
      <c r="AV108" s="55"/>
      <c r="AW108" s="55"/>
      <c r="AX108" s="55"/>
      <c r="AY108" s="56"/>
      <c r="AZ108" s="54">
        <v>0</v>
      </c>
      <c r="BA108" s="55"/>
      <c r="BB108" s="55"/>
      <c r="BC108" s="55"/>
      <c r="BD108" s="56"/>
      <c r="BE108" s="54">
        <v>74</v>
      </c>
      <c r="BF108" s="55"/>
      <c r="BG108" s="55"/>
      <c r="BH108" s="55"/>
      <c r="BI108" s="56"/>
      <c r="BJ108" s="54">
        <v>68</v>
      </c>
      <c r="BK108" s="55"/>
      <c r="BL108" s="55"/>
      <c r="BM108" s="55"/>
      <c r="BN108" s="56"/>
      <c r="BO108" s="54">
        <v>0</v>
      </c>
      <c r="BP108" s="55"/>
      <c r="BQ108" s="55"/>
      <c r="BR108" s="55"/>
      <c r="BS108" s="56"/>
      <c r="BT108" s="54">
        <v>68</v>
      </c>
      <c r="BU108" s="55"/>
      <c r="BV108" s="55"/>
      <c r="BW108" s="55"/>
      <c r="BX108" s="56"/>
      <c r="BY108" s="22"/>
      <c r="BZ108" s="22"/>
      <c r="CA108" s="22"/>
      <c r="CB108" s="22"/>
      <c r="CC108" s="22"/>
      <c r="CD108" s="22"/>
    </row>
    <row r="109" spans="1:82" s="7" customFormat="1" ht="74.25" customHeight="1">
      <c r="A109" s="57"/>
      <c r="B109" s="58"/>
      <c r="C109" s="82"/>
      <c r="D109" s="83" t="s">
        <v>249</v>
      </c>
      <c r="E109" s="84"/>
      <c r="F109" s="84"/>
      <c r="G109" s="84"/>
      <c r="H109" s="84"/>
      <c r="I109" s="84"/>
      <c r="J109" s="84"/>
      <c r="K109" s="84"/>
      <c r="L109" s="84"/>
      <c r="M109" s="84"/>
      <c r="N109" s="84"/>
      <c r="O109" s="84"/>
      <c r="P109" s="85"/>
      <c r="Q109" s="50" t="s">
        <v>178</v>
      </c>
      <c r="R109" s="51"/>
      <c r="S109" s="51"/>
      <c r="T109" s="51"/>
      <c r="U109" s="52"/>
      <c r="V109" s="79" t="str">
        <f t="shared" si="0"/>
        <v>Рішення виконавчого комітету Павлоградської міської ради на відповідний рік, розрахунки до бюджетної пропозиції до прогнозу місцевого бюджету на 2022-2024 роки</v>
      </c>
      <c r="W109" s="102"/>
      <c r="X109" s="102"/>
      <c r="Y109" s="102"/>
      <c r="Z109" s="102"/>
      <c r="AA109" s="102"/>
      <c r="AB109" s="102"/>
      <c r="AC109" s="102"/>
      <c r="AD109" s="102"/>
      <c r="AE109" s="103"/>
      <c r="AF109" s="54">
        <v>324</v>
      </c>
      <c r="AG109" s="55"/>
      <c r="AH109" s="55"/>
      <c r="AI109" s="55"/>
      <c r="AJ109" s="56"/>
      <c r="AK109" s="54">
        <v>0</v>
      </c>
      <c r="AL109" s="55"/>
      <c r="AM109" s="55"/>
      <c r="AN109" s="55"/>
      <c r="AO109" s="56"/>
      <c r="AP109" s="54">
        <v>324</v>
      </c>
      <c r="AQ109" s="55"/>
      <c r="AR109" s="55"/>
      <c r="AS109" s="55"/>
      <c r="AT109" s="56"/>
      <c r="AU109" s="54">
        <v>296</v>
      </c>
      <c r="AV109" s="55"/>
      <c r="AW109" s="55"/>
      <c r="AX109" s="55"/>
      <c r="AY109" s="56"/>
      <c r="AZ109" s="54">
        <v>0</v>
      </c>
      <c r="BA109" s="55"/>
      <c r="BB109" s="55"/>
      <c r="BC109" s="55"/>
      <c r="BD109" s="56"/>
      <c r="BE109" s="54">
        <v>296</v>
      </c>
      <c r="BF109" s="55"/>
      <c r="BG109" s="55"/>
      <c r="BH109" s="55"/>
      <c r="BI109" s="56"/>
      <c r="BJ109" s="54">
        <v>262</v>
      </c>
      <c r="BK109" s="55"/>
      <c r="BL109" s="55"/>
      <c r="BM109" s="55"/>
      <c r="BN109" s="56"/>
      <c r="BO109" s="54">
        <v>0</v>
      </c>
      <c r="BP109" s="55"/>
      <c r="BQ109" s="55"/>
      <c r="BR109" s="55"/>
      <c r="BS109" s="56"/>
      <c r="BT109" s="54">
        <v>262</v>
      </c>
      <c r="BU109" s="55"/>
      <c r="BV109" s="55"/>
      <c r="BW109" s="55"/>
      <c r="BX109" s="56"/>
      <c r="BY109" s="22"/>
      <c r="BZ109" s="22"/>
      <c r="CA109" s="22"/>
      <c r="CB109" s="22"/>
      <c r="CC109" s="22"/>
      <c r="CD109" s="22"/>
    </row>
    <row r="110" spans="1:82" s="7" customFormat="1" ht="75.75" customHeight="1">
      <c r="A110" s="121"/>
      <c r="B110" s="122"/>
      <c r="C110" s="123"/>
      <c r="D110" s="83" t="s">
        <v>250</v>
      </c>
      <c r="E110" s="84"/>
      <c r="F110" s="84"/>
      <c r="G110" s="84"/>
      <c r="H110" s="84"/>
      <c r="I110" s="84"/>
      <c r="J110" s="84"/>
      <c r="K110" s="84"/>
      <c r="L110" s="84"/>
      <c r="M110" s="84"/>
      <c r="N110" s="84"/>
      <c r="O110" s="84"/>
      <c r="P110" s="85"/>
      <c r="Q110" s="50" t="s">
        <v>178</v>
      </c>
      <c r="R110" s="51"/>
      <c r="S110" s="51"/>
      <c r="T110" s="51"/>
      <c r="U110" s="52"/>
      <c r="V110" s="79" t="str">
        <f t="shared" si="0"/>
        <v>Рішення виконавчого комітету Павлоградської міської ради на відповідний рік, розрахунки до бюджетної пропозиції до прогнозу місцевого бюджету на 2022-2024 роки</v>
      </c>
      <c r="W110" s="102"/>
      <c r="X110" s="102"/>
      <c r="Y110" s="102"/>
      <c r="Z110" s="102"/>
      <c r="AA110" s="102"/>
      <c r="AB110" s="102"/>
      <c r="AC110" s="102"/>
      <c r="AD110" s="102"/>
      <c r="AE110" s="103"/>
      <c r="AF110" s="54">
        <v>3</v>
      </c>
      <c r="AG110" s="55"/>
      <c r="AH110" s="55"/>
      <c r="AI110" s="55"/>
      <c r="AJ110" s="56"/>
      <c r="AK110" s="54">
        <v>0</v>
      </c>
      <c r="AL110" s="55"/>
      <c r="AM110" s="55"/>
      <c r="AN110" s="55"/>
      <c r="AO110" s="56"/>
      <c r="AP110" s="54">
        <v>3</v>
      </c>
      <c r="AQ110" s="55"/>
      <c r="AR110" s="55"/>
      <c r="AS110" s="55"/>
      <c r="AT110" s="56"/>
      <c r="AU110" s="54">
        <v>2</v>
      </c>
      <c r="AV110" s="55"/>
      <c r="AW110" s="55"/>
      <c r="AX110" s="55"/>
      <c r="AY110" s="56"/>
      <c r="AZ110" s="54">
        <v>0</v>
      </c>
      <c r="BA110" s="55"/>
      <c r="BB110" s="55"/>
      <c r="BC110" s="55"/>
      <c r="BD110" s="56"/>
      <c r="BE110" s="54">
        <v>2</v>
      </c>
      <c r="BF110" s="55"/>
      <c r="BG110" s="55"/>
      <c r="BH110" s="55"/>
      <c r="BI110" s="56"/>
      <c r="BJ110" s="54">
        <v>3</v>
      </c>
      <c r="BK110" s="55"/>
      <c r="BL110" s="55"/>
      <c r="BM110" s="55"/>
      <c r="BN110" s="56"/>
      <c r="BO110" s="54">
        <v>0</v>
      </c>
      <c r="BP110" s="55"/>
      <c r="BQ110" s="55"/>
      <c r="BR110" s="55"/>
      <c r="BS110" s="56"/>
      <c r="BT110" s="54">
        <v>3</v>
      </c>
      <c r="BU110" s="55"/>
      <c r="BV110" s="55"/>
      <c r="BW110" s="55"/>
      <c r="BX110" s="56"/>
      <c r="BY110" s="22"/>
      <c r="BZ110" s="22"/>
      <c r="CA110" s="22"/>
      <c r="CB110" s="22"/>
      <c r="CC110" s="22"/>
      <c r="CD110" s="22"/>
    </row>
    <row r="111" spans="1:82" s="7" customFormat="1" ht="75.75" customHeight="1">
      <c r="A111" s="57"/>
      <c r="B111" s="58"/>
      <c r="C111" s="82"/>
      <c r="D111" s="83" t="s">
        <v>248</v>
      </c>
      <c r="E111" s="84"/>
      <c r="F111" s="84"/>
      <c r="G111" s="84"/>
      <c r="H111" s="84"/>
      <c r="I111" s="84"/>
      <c r="J111" s="84"/>
      <c r="K111" s="84"/>
      <c r="L111" s="84"/>
      <c r="M111" s="84"/>
      <c r="N111" s="84"/>
      <c r="O111" s="84"/>
      <c r="P111" s="85"/>
      <c r="Q111" s="50" t="s">
        <v>178</v>
      </c>
      <c r="R111" s="51"/>
      <c r="S111" s="51"/>
      <c r="T111" s="51"/>
      <c r="U111" s="52"/>
      <c r="V111" s="79" t="str">
        <f t="shared" si="0"/>
        <v>Рішення виконавчого комітету Павлоградської міської ради на відповідний рік, розрахунки до бюджетної пропозиції до прогнозу місцевого бюджету на 2022-2024 роки</v>
      </c>
      <c r="W111" s="102"/>
      <c r="X111" s="102"/>
      <c r="Y111" s="102"/>
      <c r="Z111" s="102"/>
      <c r="AA111" s="102"/>
      <c r="AB111" s="102"/>
      <c r="AC111" s="102"/>
      <c r="AD111" s="102"/>
      <c r="AE111" s="103"/>
      <c r="AF111" s="54">
        <v>0</v>
      </c>
      <c r="AG111" s="55"/>
      <c r="AH111" s="55"/>
      <c r="AI111" s="55"/>
      <c r="AJ111" s="56"/>
      <c r="AK111" s="54">
        <v>0</v>
      </c>
      <c r="AL111" s="55"/>
      <c r="AM111" s="55"/>
      <c r="AN111" s="55"/>
      <c r="AO111" s="56"/>
      <c r="AP111" s="54">
        <v>0</v>
      </c>
      <c r="AQ111" s="55"/>
      <c r="AR111" s="55"/>
      <c r="AS111" s="55"/>
      <c r="AT111" s="56"/>
      <c r="AU111" s="54">
        <v>0</v>
      </c>
      <c r="AV111" s="55"/>
      <c r="AW111" s="55"/>
      <c r="AX111" s="55"/>
      <c r="AY111" s="56"/>
      <c r="AZ111" s="54">
        <v>0</v>
      </c>
      <c r="BA111" s="55"/>
      <c r="BB111" s="55"/>
      <c r="BC111" s="55"/>
      <c r="BD111" s="56"/>
      <c r="BE111" s="54">
        <v>0</v>
      </c>
      <c r="BF111" s="55"/>
      <c r="BG111" s="55"/>
      <c r="BH111" s="55"/>
      <c r="BI111" s="56"/>
      <c r="BJ111" s="54">
        <v>1</v>
      </c>
      <c r="BK111" s="55"/>
      <c r="BL111" s="55"/>
      <c r="BM111" s="55"/>
      <c r="BN111" s="56"/>
      <c r="BO111" s="54">
        <v>0</v>
      </c>
      <c r="BP111" s="55"/>
      <c r="BQ111" s="55"/>
      <c r="BR111" s="55"/>
      <c r="BS111" s="56"/>
      <c r="BT111" s="54">
        <v>1</v>
      </c>
      <c r="BU111" s="55"/>
      <c r="BV111" s="55"/>
      <c r="BW111" s="55"/>
      <c r="BX111" s="56"/>
      <c r="BY111" s="22"/>
      <c r="BZ111" s="22"/>
      <c r="CA111" s="22"/>
      <c r="CB111" s="22"/>
      <c r="CC111" s="22"/>
      <c r="CD111" s="22"/>
    </row>
    <row r="112" spans="1:82" s="7" customFormat="1" ht="75.75" customHeight="1">
      <c r="A112" s="57"/>
      <c r="B112" s="58"/>
      <c r="C112" s="82"/>
      <c r="D112" s="83" t="s">
        <v>249</v>
      </c>
      <c r="E112" s="84"/>
      <c r="F112" s="84"/>
      <c r="G112" s="84"/>
      <c r="H112" s="84"/>
      <c r="I112" s="84"/>
      <c r="J112" s="84"/>
      <c r="K112" s="84"/>
      <c r="L112" s="84"/>
      <c r="M112" s="84"/>
      <c r="N112" s="84"/>
      <c r="O112" s="84"/>
      <c r="P112" s="85"/>
      <c r="Q112" s="50" t="s">
        <v>178</v>
      </c>
      <c r="R112" s="51"/>
      <c r="S112" s="51"/>
      <c r="T112" s="51"/>
      <c r="U112" s="52"/>
      <c r="V112" s="79" t="str">
        <f t="shared" si="0"/>
        <v>Рішення виконавчого комітету Павлоградської міської ради на відповідний рік, розрахунки до бюджетної пропозиції до прогнозу місцевого бюджету на 2022-2024 роки</v>
      </c>
      <c r="W112" s="102"/>
      <c r="X112" s="102"/>
      <c r="Y112" s="102"/>
      <c r="Z112" s="102"/>
      <c r="AA112" s="102"/>
      <c r="AB112" s="102"/>
      <c r="AC112" s="102"/>
      <c r="AD112" s="102"/>
      <c r="AE112" s="103"/>
      <c r="AF112" s="54">
        <v>3</v>
      </c>
      <c r="AG112" s="55"/>
      <c r="AH112" s="55"/>
      <c r="AI112" s="55"/>
      <c r="AJ112" s="56"/>
      <c r="AK112" s="54">
        <v>0</v>
      </c>
      <c r="AL112" s="55"/>
      <c r="AM112" s="55"/>
      <c r="AN112" s="55"/>
      <c r="AO112" s="56"/>
      <c r="AP112" s="54">
        <v>3</v>
      </c>
      <c r="AQ112" s="55"/>
      <c r="AR112" s="55"/>
      <c r="AS112" s="55"/>
      <c r="AT112" s="56"/>
      <c r="AU112" s="54">
        <v>2</v>
      </c>
      <c r="AV112" s="55"/>
      <c r="AW112" s="55"/>
      <c r="AX112" s="55"/>
      <c r="AY112" s="56"/>
      <c r="AZ112" s="54">
        <v>0</v>
      </c>
      <c r="BA112" s="55"/>
      <c r="BB112" s="55"/>
      <c r="BC112" s="55"/>
      <c r="BD112" s="56"/>
      <c r="BE112" s="54">
        <v>2</v>
      </c>
      <c r="BF112" s="55"/>
      <c r="BG112" s="55"/>
      <c r="BH112" s="55"/>
      <c r="BI112" s="56"/>
      <c r="BJ112" s="54">
        <v>2</v>
      </c>
      <c r="BK112" s="55"/>
      <c r="BL112" s="55"/>
      <c r="BM112" s="55"/>
      <c r="BN112" s="56"/>
      <c r="BO112" s="54">
        <v>0</v>
      </c>
      <c r="BP112" s="55"/>
      <c r="BQ112" s="55"/>
      <c r="BR112" s="55"/>
      <c r="BS112" s="56"/>
      <c r="BT112" s="54">
        <v>2</v>
      </c>
      <c r="BU112" s="55"/>
      <c r="BV112" s="55"/>
      <c r="BW112" s="55"/>
      <c r="BX112" s="56"/>
      <c r="BY112" s="22"/>
      <c r="BZ112" s="22"/>
      <c r="CA112" s="22"/>
      <c r="CB112" s="22"/>
      <c r="CC112" s="22"/>
      <c r="CD112" s="22"/>
    </row>
    <row r="113" spans="1:82" s="5" customFormat="1" ht="15" customHeight="1">
      <c r="A113" s="65">
        <v>0</v>
      </c>
      <c r="B113" s="66"/>
      <c r="C113" s="66"/>
      <c r="D113" s="67" t="s">
        <v>179</v>
      </c>
      <c r="E113" s="92"/>
      <c r="F113" s="92"/>
      <c r="G113" s="92"/>
      <c r="H113" s="92"/>
      <c r="I113" s="92"/>
      <c r="J113" s="92"/>
      <c r="K113" s="92"/>
      <c r="L113" s="92"/>
      <c r="M113" s="92"/>
      <c r="N113" s="92"/>
      <c r="O113" s="92"/>
      <c r="P113" s="93"/>
      <c r="Q113" s="77"/>
      <c r="R113" s="77"/>
      <c r="S113" s="77"/>
      <c r="T113" s="77"/>
      <c r="U113" s="77"/>
      <c r="V113" s="67"/>
      <c r="W113" s="92"/>
      <c r="X113" s="92"/>
      <c r="Y113" s="92"/>
      <c r="Z113" s="92"/>
      <c r="AA113" s="92"/>
      <c r="AB113" s="92"/>
      <c r="AC113" s="92"/>
      <c r="AD113" s="92"/>
      <c r="AE113" s="93"/>
      <c r="AF113" s="53"/>
      <c r="AG113" s="53"/>
      <c r="AH113" s="53"/>
      <c r="AI113" s="53"/>
      <c r="AJ113" s="53"/>
      <c r="AK113" s="53"/>
      <c r="AL113" s="53"/>
      <c r="AM113" s="53"/>
      <c r="AN113" s="53"/>
      <c r="AO113" s="53"/>
      <c r="AP113" s="53"/>
      <c r="AQ113" s="53"/>
      <c r="AR113" s="53"/>
      <c r="AS113" s="53"/>
      <c r="AT113" s="53"/>
      <c r="AU113" s="53"/>
      <c r="AV113" s="53"/>
      <c r="AW113" s="53"/>
      <c r="AX113" s="53"/>
      <c r="AY113" s="53"/>
      <c r="AZ113" s="53"/>
      <c r="BA113" s="53"/>
      <c r="BB113" s="53"/>
      <c r="BC113" s="53"/>
      <c r="BD113" s="53"/>
      <c r="BE113" s="53"/>
      <c r="BF113" s="53"/>
      <c r="BG113" s="53"/>
      <c r="BH113" s="53"/>
      <c r="BI113" s="53"/>
      <c r="BJ113" s="53"/>
      <c r="BK113" s="53"/>
      <c r="BL113" s="53"/>
      <c r="BM113" s="53"/>
      <c r="BN113" s="53"/>
      <c r="BO113" s="53"/>
      <c r="BP113" s="53"/>
      <c r="BQ113" s="53"/>
      <c r="BR113" s="53"/>
      <c r="BS113" s="53"/>
      <c r="BT113" s="53"/>
      <c r="BU113" s="53"/>
      <c r="BV113" s="53"/>
      <c r="BW113" s="53"/>
      <c r="BX113" s="53"/>
      <c r="BY113" s="23"/>
      <c r="BZ113" s="23"/>
      <c r="CA113" s="23"/>
      <c r="CB113" s="23"/>
      <c r="CC113" s="23"/>
      <c r="CD113" s="23"/>
    </row>
    <row r="114" spans="1:82" s="7" customFormat="1" ht="54" customHeight="1">
      <c r="A114" s="57">
        <v>1</v>
      </c>
      <c r="B114" s="58"/>
      <c r="C114" s="58"/>
      <c r="D114" s="83" t="s">
        <v>251</v>
      </c>
      <c r="E114" s="100"/>
      <c r="F114" s="100"/>
      <c r="G114" s="100"/>
      <c r="H114" s="100"/>
      <c r="I114" s="100"/>
      <c r="J114" s="100"/>
      <c r="K114" s="100"/>
      <c r="L114" s="100"/>
      <c r="M114" s="100"/>
      <c r="N114" s="100"/>
      <c r="O114" s="100"/>
      <c r="P114" s="101"/>
      <c r="Q114" s="39" t="s">
        <v>181</v>
      </c>
      <c r="R114" s="39"/>
      <c r="S114" s="39"/>
      <c r="T114" s="39"/>
      <c r="U114" s="39"/>
      <c r="V114" s="79" t="s">
        <v>182</v>
      </c>
      <c r="W114" s="80"/>
      <c r="X114" s="80"/>
      <c r="Y114" s="80"/>
      <c r="Z114" s="80"/>
      <c r="AA114" s="80"/>
      <c r="AB114" s="80"/>
      <c r="AC114" s="80"/>
      <c r="AD114" s="80"/>
      <c r="AE114" s="81"/>
      <c r="AF114" s="78">
        <v>584</v>
      </c>
      <c r="AG114" s="78"/>
      <c r="AH114" s="78"/>
      <c r="AI114" s="78"/>
      <c r="AJ114" s="78"/>
      <c r="AK114" s="78">
        <v>0</v>
      </c>
      <c r="AL114" s="78"/>
      <c r="AM114" s="78"/>
      <c r="AN114" s="78"/>
      <c r="AO114" s="78"/>
      <c r="AP114" s="78">
        <v>584</v>
      </c>
      <c r="AQ114" s="78"/>
      <c r="AR114" s="78"/>
      <c r="AS114" s="78"/>
      <c r="AT114" s="78"/>
      <c r="AU114" s="78">
        <v>582</v>
      </c>
      <c r="AV114" s="78"/>
      <c r="AW114" s="78"/>
      <c r="AX114" s="78"/>
      <c r="AY114" s="78"/>
      <c r="AZ114" s="78">
        <v>0</v>
      </c>
      <c r="BA114" s="78"/>
      <c r="BB114" s="78"/>
      <c r="BC114" s="78"/>
      <c r="BD114" s="78"/>
      <c r="BE114" s="78">
        <v>582</v>
      </c>
      <c r="BF114" s="78"/>
      <c r="BG114" s="78"/>
      <c r="BH114" s="78"/>
      <c r="BI114" s="78"/>
      <c r="BJ114" s="78">
        <v>661</v>
      </c>
      <c r="BK114" s="78"/>
      <c r="BL114" s="78"/>
      <c r="BM114" s="78"/>
      <c r="BN114" s="78"/>
      <c r="BO114" s="78">
        <v>0</v>
      </c>
      <c r="BP114" s="78"/>
      <c r="BQ114" s="78"/>
      <c r="BR114" s="78"/>
      <c r="BS114" s="78"/>
      <c r="BT114" s="78">
        <v>661</v>
      </c>
      <c r="BU114" s="78"/>
      <c r="BV114" s="78"/>
      <c r="BW114" s="78"/>
      <c r="BX114" s="78"/>
      <c r="BY114" s="22"/>
      <c r="BZ114" s="22"/>
      <c r="CA114" s="22"/>
      <c r="CB114" s="22"/>
      <c r="CC114" s="22"/>
      <c r="CD114" s="22"/>
    </row>
    <row r="115" spans="1:82" s="7" customFormat="1" ht="57" customHeight="1">
      <c r="A115" s="57"/>
      <c r="B115" s="58"/>
      <c r="C115" s="82"/>
      <c r="D115" s="83" t="s">
        <v>252</v>
      </c>
      <c r="E115" s="84"/>
      <c r="F115" s="84"/>
      <c r="G115" s="84"/>
      <c r="H115" s="84"/>
      <c r="I115" s="84"/>
      <c r="J115" s="84"/>
      <c r="K115" s="84"/>
      <c r="L115" s="84"/>
      <c r="M115" s="84"/>
      <c r="N115" s="84"/>
      <c r="O115" s="84"/>
      <c r="P115" s="85"/>
      <c r="Q115" s="50" t="s">
        <v>181</v>
      </c>
      <c r="R115" s="51"/>
      <c r="S115" s="51"/>
      <c r="T115" s="51"/>
      <c r="U115" s="52"/>
      <c r="V115" s="79" t="s">
        <v>182</v>
      </c>
      <c r="W115" s="80"/>
      <c r="X115" s="80"/>
      <c r="Y115" s="80"/>
      <c r="Z115" s="80"/>
      <c r="AA115" s="80"/>
      <c r="AB115" s="80"/>
      <c r="AC115" s="80"/>
      <c r="AD115" s="80"/>
      <c r="AE115" s="81"/>
      <c r="AF115" s="54">
        <v>552</v>
      </c>
      <c r="AG115" s="55"/>
      <c r="AH115" s="55"/>
      <c r="AI115" s="55"/>
      <c r="AJ115" s="56"/>
      <c r="AK115" s="54">
        <v>0</v>
      </c>
      <c r="AL115" s="55"/>
      <c r="AM115" s="55"/>
      <c r="AN115" s="55"/>
      <c r="AO115" s="56"/>
      <c r="AP115" s="54">
        <v>552</v>
      </c>
      <c r="AQ115" s="55"/>
      <c r="AR115" s="55"/>
      <c r="AS115" s="55"/>
      <c r="AT115" s="56"/>
      <c r="AU115" s="54">
        <v>623</v>
      </c>
      <c r="AV115" s="55"/>
      <c r="AW115" s="55"/>
      <c r="AX115" s="55"/>
      <c r="AY115" s="56"/>
      <c r="AZ115" s="54">
        <v>0</v>
      </c>
      <c r="BA115" s="55"/>
      <c r="BB115" s="55"/>
      <c r="BC115" s="55"/>
      <c r="BD115" s="56"/>
      <c r="BE115" s="54">
        <v>623</v>
      </c>
      <c r="BF115" s="55"/>
      <c r="BG115" s="55"/>
      <c r="BH115" s="55"/>
      <c r="BI115" s="56"/>
      <c r="BJ115" s="54">
        <v>590</v>
      </c>
      <c r="BK115" s="55"/>
      <c r="BL115" s="55"/>
      <c r="BM115" s="55"/>
      <c r="BN115" s="56"/>
      <c r="BO115" s="54">
        <v>0</v>
      </c>
      <c r="BP115" s="55"/>
      <c r="BQ115" s="55"/>
      <c r="BR115" s="55"/>
      <c r="BS115" s="56"/>
      <c r="BT115" s="54">
        <v>590</v>
      </c>
      <c r="BU115" s="55"/>
      <c r="BV115" s="55"/>
      <c r="BW115" s="55"/>
      <c r="BX115" s="56"/>
      <c r="BY115" s="22"/>
      <c r="BZ115" s="22"/>
      <c r="CA115" s="22"/>
      <c r="CB115" s="22"/>
      <c r="CC115" s="22"/>
      <c r="CD115" s="22"/>
    </row>
    <row r="116" spans="1:82" s="7" customFormat="1" ht="49.5" customHeight="1">
      <c r="A116" s="57"/>
      <c r="B116" s="58"/>
      <c r="C116" s="82"/>
      <c r="D116" s="83" t="s">
        <v>253</v>
      </c>
      <c r="E116" s="84"/>
      <c r="F116" s="84"/>
      <c r="G116" s="84"/>
      <c r="H116" s="84"/>
      <c r="I116" s="84"/>
      <c r="J116" s="84"/>
      <c r="K116" s="84"/>
      <c r="L116" s="84"/>
      <c r="M116" s="84"/>
      <c r="N116" s="84"/>
      <c r="O116" s="84"/>
      <c r="P116" s="85"/>
      <c r="Q116" s="50" t="s">
        <v>181</v>
      </c>
      <c r="R116" s="51"/>
      <c r="S116" s="51"/>
      <c r="T116" s="51"/>
      <c r="U116" s="52"/>
      <c r="V116" s="79" t="s">
        <v>182</v>
      </c>
      <c r="W116" s="80"/>
      <c r="X116" s="80"/>
      <c r="Y116" s="80"/>
      <c r="Z116" s="80"/>
      <c r="AA116" s="80"/>
      <c r="AB116" s="80"/>
      <c r="AC116" s="80"/>
      <c r="AD116" s="80"/>
      <c r="AE116" s="81"/>
      <c r="AF116" s="54">
        <v>552</v>
      </c>
      <c r="AG116" s="55"/>
      <c r="AH116" s="55"/>
      <c r="AI116" s="55"/>
      <c r="AJ116" s="56"/>
      <c r="AK116" s="54">
        <v>0</v>
      </c>
      <c r="AL116" s="55"/>
      <c r="AM116" s="55"/>
      <c r="AN116" s="55"/>
      <c r="AO116" s="56"/>
      <c r="AP116" s="54">
        <v>552</v>
      </c>
      <c r="AQ116" s="55"/>
      <c r="AR116" s="55"/>
      <c r="AS116" s="55"/>
      <c r="AT116" s="56"/>
      <c r="AU116" s="54">
        <v>623</v>
      </c>
      <c r="AV116" s="55"/>
      <c r="AW116" s="55"/>
      <c r="AX116" s="55"/>
      <c r="AY116" s="56"/>
      <c r="AZ116" s="54">
        <v>0</v>
      </c>
      <c r="BA116" s="55"/>
      <c r="BB116" s="55"/>
      <c r="BC116" s="55"/>
      <c r="BD116" s="56"/>
      <c r="BE116" s="54">
        <v>623</v>
      </c>
      <c r="BF116" s="55"/>
      <c r="BG116" s="55"/>
      <c r="BH116" s="55"/>
      <c r="BI116" s="56"/>
      <c r="BJ116" s="54">
        <v>590</v>
      </c>
      <c r="BK116" s="55"/>
      <c r="BL116" s="55"/>
      <c r="BM116" s="55"/>
      <c r="BN116" s="56"/>
      <c r="BO116" s="54">
        <v>0</v>
      </c>
      <c r="BP116" s="55"/>
      <c r="BQ116" s="55"/>
      <c r="BR116" s="55"/>
      <c r="BS116" s="56"/>
      <c r="BT116" s="54">
        <v>590</v>
      </c>
      <c r="BU116" s="55"/>
      <c r="BV116" s="55"/>
      <c r="BW116" s="55"/>
      <c r="BX116" s="56"/>
      <c r="BY116" s="22"/>
      <c r="BZ116" s="22"/>
      <c r="CA116" s="22"/>
      <c r="CB116" s="22"/>
      <c r="CC116" s="22"/>
      <c r="CD116" s="22"/>
    </row>
    <row r="117" spans="1:82" s="5" customFormat="1" ht="15" customHeight="1">
      <c r="A117" s="65">
        <v>0</v>
      </c>
      <c r="B117" s="66"/>
      <c r="C117" s="66"/>
      <c r="D117" s="67" t="s">
        <v>183</v>
      </c>
      <c r="E117" s="35"/>
      <c r="F117" s="35"/>
      <c r="G117" s="35"/>
      <c r="H117" s="35"/>
      <c r="I117" s="35"/>
      <c r="J117" s="35"/>
      <c r="K117" s="35"/>
      <c r="L117" s="35"/>
      <c r="M117" s="35"/>
      <c r="N117" s="35"/>
      <c r="O117" s="35"/>
      <c r="P117" s="36"/>
      <c r="Q117" s="77"/>
      <c r="R117" s="77"/>
      <c r="S117" s="77"/>
      <c r="T117" s="77"/>
      <c r="U117" s="77"/>
      <c r="V117" s="67"/>
      <c r="W117" s="35"/>
      <c r="X117" s="35"/>
      <c r="Y117" s="35"/>
      <c r="Z117" s="35"/>
      <c r="AA117" s="35"/>
      <c r="AB117" s="35"/>
      <c r="AC117" s="35"/>
      <c r="AD117" s="35"/>
      <c r="AE117" s="36"/>
      <c r="AF117" s="53"/>
      <c r="AG117" s="53"/>
      <c r="AH117" s="53"/>
      <c r="AI117" s="53"/>
      <c r="AJ117" s="53"/>
      <c r="AK117" s="53"/>
      <c r="AL117" s="53"/>
      <c r="AM117" s="53"/>
      <c r="AN117" s="53"/>
      <c r="AO117" s="53"/>
      <c r="AP117" s="53"/>
      <c r="AQ117" s="53"/>
      <c r="AR117" s="53"/>
      <c r="AS117" s="53"/>
      <c r="AT117" s="53"/>
      <c r="AU117" s="53"/>
      <c r="AV117" s="53"/>
      <c r="AW117" s="53"/>
      <c r="AX117" s="53"/>
      <c r="AY117" s="53"/>
      <c r="AZ117" s="53"/>
      <c r="BA117" s="53"/>
      <c r="BB117" s="53"/>
      <c r="BC117" s="53"/>
      <c r="BD117" s="53"/>
      <c r="BE117" s="53"/>
      <c r="BF117" s="53"/>
      <c r="BG117" s="53"/>
      <c r="BH117" s="53"/>
      <c r="BI117" s="53"/>
      <c r="BJ117" s="53"/>
      <c r="BK117" s="53"/>
      <c r="BL117" s="53"/>
      <c r="BM117" s="53"/>
      <c r="BN117" s="53"/>
      <c r="BO117" s="53"/>
      <c r="BP117" s="53"/>
      <c r="BQ117" s="53"/>
      <c r="BR117" s="53"/>
      <c r="BS117" s="53"/>
      <c r="BT117" s="53"/>
      <c r="BU117" s="53"/>
      <c r="BV117" s="53"/>
      <c r="BW117" s="53"/>
      <c r="BX117" s="53"/>
      <c r="BY117" s="23"/>
      <c r="BZ117" s="23"/>
      <c r="CA117" s="23"/>
      <c r="CB117" s="23"/>
      <c r="CC117" s="23"/>
      <c r="CD117" s="23"/>
    </row>
    <row r="118" spans="1:82" s="7" customFormat="1" ht="123.75" customHeight="1">
      <c r="A118" s="57">
        <v>1</v>
      </c>
      <c r="B118" s="58"/>
      <c r="C118" s="58"/>
      <c r="D118" s="59" t="s">
        <v>184</v>
      </c>
      <c r="E118" s="60"/>
      <c r="F118" s="60"/>
      <c r="G118" s="60"/>
      <c r="H118" s="60"/>
      <c r="I118" s="60"/>
      <c r="J118" s="60"/>
      <c r="K118" s="60"/>
      <c r="L118" s="60"/>
      <c r="M118" s="60"/>
      <c r="N118" s="60"/>
      <c r="O118" s="60"/>
      <c r="P118" s="61"/>
      <c r="Q118" s="39" t="s">
        <v>185</v>
      </c>
      <c r="R118" s="39"/>
      <c r="S118" s="39"/>
      <c r="T118" s="39"/>
      <c r="U118" s="39"/>
      <c r="V118" s="62" t="s">
        <v>186</v>
      </c>
      <c r="W118" s="63"/>
      <c r="X118" s="63"/>
      <c r="Y118" s="63"/>
      <c r="Z118" s="63"/>
      <c r="AA118" s="63"/>
      <c r="AB118" s="63"/>
      <c r="AC118" s="63"/>
      <c r="AD118" s="63"/>
      <c r="AE118" s="64"/>
      <c r="AF118" s="48">
        <v>90.3</v>
      </c>
      <c r="AG118" s="48"/>
      <c r="AH118" s="48"/>
      <c r="AI118" s="48"/>
      <c r="AJ118" s="48"/>
      <c r="AK118" s="48">
        <v>0</v>
      </c>
      <c r="AL118" s="48"/>
      <c r="AM118" s="48"/>
      <c r="AN118" s="48"/>
      <c r="AO118" s="48"/>
      <c r="AP118" s="48">
        <v>90.3</v>
      </c>
      <c r="AQ118" s="48"/>
      <c r="AR118" s="48"/>
      <c r="AS118" s="48"/>
      <c r="AT118" s="48"/>
      <c r="AU118" s="48">
        <v>-0.3</v>
      </c>
      <c r="AV118" s="48"/>
      <c r="AW118" s="48"/>
      <c r="AX118" s="48"/>
      <c r="AY118" s="48"/>
      <c r="AZ118" s="48">
        <v>0</v>
      </c>
      <c r="BA118" s="48"/>
      <c r="BB118" s="48"/>
      <c r="BC118" s="48"/>
      <c r="BD118" s="48"/>
      <c r="BE118" s="48">
        <v>-0.3</v>
      </c>
      <c r="BF118" s="48"/>
      <c r="BG118" s="48"/>
      <c r="BH118" s="48"/>
      <c r="BI118" s="48"/>
      <c r="BJ118" s="48">
        <v>13.6</v>
      </c>
      <c r="BK118" s="48"/>
      <c r="BL118" s="48"/>
      <c r="BM118" s="48"/>
      <c r="BN118" s="48"/>
      <c r="BO118" s="48">
        <v>0</v>
      </c>
      <c r="BP118" s="48"/>
      <c r="BQ118" s="48"/>
      <c r="BR118" s="48"/>
      <c r="BS118" s="48"/>
      <c r="BT118" s="48">
        <v>13.6</v>
      </c>
      <c r="BU118" s="48"/>
      <c r="BV118" s="48"/>
      <c r="BW118" s="48"/>
      <c r="BX118" s="48"/>
      <c r="BY118" s="22"/>
      <c r="BZ118" s="22"/>
      <c r="CA118" s="22"/>
      <c r="CB118" s="22"/>
      <c r="CC118" s="22"/>
      <c r="CD118" s="22"/>
    </row>
    <row r="120" spans="1:82" ht="14.25" customHeight="1">
      <c r="A120" s="89" t="s">
        <v>234</v>
      </c>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row>
    <row r="121" spans="1:82" ht="23.1" customHeight="1">
      <c r="A121" s="68" t="s">
        <v>6</v>
      </c>
      <c r="B121" s="69"/>
      <c r="C121" s="69"/>
      <c r="D121" s="39" t="s">
        <v>9</v>
      </c>
      <c r="E121" s="39"/>
      <c r="F121" s="39"/>
      <c r="G121" s="39"/>
      <c r="H121" s="39"/>
      <c r="I121" s="39"/>
      <c r="J121" s="39"/>
      <c r="K121" s="39"/>
      <c r="L121" s="39"/>
      <c r="M121" s="39"/>
      <c r="N121" s="39"/>
      <c r="O121" s="39"/>
      <c r="P121" s="39"/>
      <c r="Q121" s="39" t="s">
        <v>8</v>
      </c>
      <c r="R121" s="39"/>
      <c r="S121" s="39"/>
      <c r="T121" s="39"/>
      <c r="U121" s="39"/>
      <c r="V121" s="39" t="s">
        <v>7</v>
      </c>
      <c r="W121" s="39"/>
      <c r="X121" s="39"/>
      <c r="Y121" s="39"/>
      <c r="Z121" s="39"/>
      <c r="AA121" s="39"/>
      <c r="AB121" s="39"/>
      <c r="AC121" s="39"/>
      <c r="AD121" s="39"/>
      <c r="AE121" s="39"/>
      <c r="AF121" s="50" t="s">
        <v>225</v>
      </c>
      <c r="AG121" s="51"/>
      <c r="AH121" s="51"/>
      <c r="AI121" s="51"/>
      <c r="AJ121" s="51"/>
      <c r="AK121" s="51"/>
      <c r="AL121" s="51"/>
      <c r="AM121" s="51"/>
      <c r="AN121" s="51"/>
      <c r="AO121" s="51"/>
      <c r="AP121" s="51"/>
      <c r="AQ121" s="51"/>
      <c r="AR121" s="51"/>
      <c r="AS121" s="51"/>
      <c r="AT121" s="52"/>
      <c r="AU121" s="50" t="s">
        <v>230</v>
      </c>
      <c r="AV121" s="51"/>
      <c r="AW121" s="51"/>
      <c r="AX121" s="51"/>
      <c r="AY121" s="51"/>
      <c r="AZ121" s="51"/>
      <c r="BA121" s="51"/>
      <c r="BB121" s="51"/>
      <c r="BC121" s="51"/>
      <c r="BD121" s="51"/>
      <c r="BE121" s="51"/>
      <c r="BF121" s="51"/>
      <c r="BG121" s="51"/>
      <c r="BH121" s="51"/>
      <c r="BI121" s="52"/>
    </row>
    <row r="122" spans="1:82" ht="28.5" customHeight="1">
      <c r="A122" s="72"/>
      <c r="B122" s="73"/>
      <c r="C122" s="73"/>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t="s">
        <v>4</v>
      </c>
      <c r="AG122" s="39"/>
      <c r="AH122" s="39"/>
      <c r="AI122" s="39"/>
      <c r="AJ122" s="39"/>
      <c r="AK122" s="39" t="s">
        <v>3</v>
      </c>
      <c r="AL122" s="39"/>
      <c r="AM122" s="39"/>
      <c r="AN122" s="39"/>
      <c r="AO122" s="39"/>
      <c r="AP122" s="39" t="s">
        <v>123</v>
      </c>
      <c r="AQ122" s="39"/>
      <c r="AR122" s="39"/>
      <c r="AS122" s="39"/>
      <c r="AT122" s="39"/>
      <c r="AU122" s="39" t="s">
        <v>4</v>
      </c>
      <c r="AV122" s="39"/>
      <c r="AW122" s="39"/>
      <c r="AX122" s="39"/>
      <c r="AY122" s="39"/>
      <c r="AZ122" s="39" t="s">
        <v>3</v>
      </c>
      <c r="BA122" s="39"/>
      <c r="BB122" s="39"/>
      <c r="BC122" s="39"/>
      <c r="BD122" s="39"/>
      <c r="BE122" s="39" t="s">
        <v>90</v>
      </c>
      <c r="BF122" s="39"/>
      <c r="BG122" s="39"/>
      <c r="BH122" s="39"/>
      <c r="BI122" s="39"/>
    </row>
    <row r="123" spans="1:82" ht="15" customHeight="1">
      <c r="A123" s="50">
        <v>1</v>
      </c>
      <c r="B123" s="51"/>
      <c r="C123" s="51"/>
      <c r="D123" s="39">
        <v>2</v>
      </c>
      <c r="E123" s="39"/>
      <c r="F123" s="39"/>
      <c r="G123" s="39"/>
      <c r="H123" s="39"/>
      <c r="I123" s="39"/>
      <c r="J123" s="39"/>
      <c r="K123" s="39"/>
      <c r="L123" s="39"/>
      <c r="M123" s="39"/>
      <c r="N123" s="39"/>
      <c r="O123" s="39"/>
      <c r="P123" s="39"/>
      <c r="Q123" s="39">
        <v>3</v>
      </c>
      <c r="R123" s="39"/>
      <c r="S123" s="39"/>
      <c r="T123" s="39"/>
      <c r="U123" s="39"/>
      <c r="V123" s="39">
        <v>4</v>
      </c>
      <c r="W123" s="39"/>
      <c r="X123" s="39"/>
      <c r="Y123" s="39"/>
      <c r="Z123" s="39"/>
      <c r="AA123" s="39"/>
      <c r="AB123" s="39"/>
      <c r="AC123" s="39"/>
      <c r="AD123" s="39"/>
      <c r="AE123" s="39"/>
      <c r="AF123" s="39">
        <v>5</v>
      </c>
      <c r="AG123" s="39"/>
      <c r="AH123" s="39"/>
      <c r="AI123" s="39"/>
      <c r="AJ123" s="39"/>
      <c r="AK123" s="39">
        <v>6</v>
      </c>
      <c r="AL123" s="39"/>
      <c r="AM123" s="39"/>
      <c r="AN123" s="39"/>
      <c r="AO123" s="39"/>
      <c r="AP123" s="39">
        <v>7</v>
      </c>
      <c r="AQ123" s="39"/>
      <c r="AR123" s="39"/>
      <c r="AS123" s="39"/>
      <c r="AT123" s="39"/>
      <c r="AU123" s="39">
        <v>8</v>
      </c>
      <c r="AV123" s="39"/>
      <c r="AW123" s="39"/>
      <c r="AX123" s="39"/>
      <c r="AY123" s="39"/>
      <c r="AZ123" s="39">
        <v>9</v>
      </c>
      <c r="BA123" s="39"/>
      <c r="BB123" s="39"/>
      <c r="BC123" s="39"/>
      <c r="BD123" s="39"/>
      <c r="BE123" s="39">
        <v>10</v>
      </c>
      <c r="BF123" s="39"/>
      <c r="BG123" s="39"/>
      <c r="BH123" s="39"/>
      <c r="BI123" s="39"/>
    </row>
    <row r="124" spans="1:82" ht="15.75" hidden="1" customHeight="1">
      <c r="A124" s="90" t="s">
        <v>154</v>
      </c>
      <c r="B124" s="91"/>
      <c r="C124" s="91"/>
      <c r="D124" s="39" t="s">
        <v>57</v>
      </c>
      <c r="E124" s="39"/>
      <c r="F124" s="39"/>
      <c r="G124" s="39"/>
      <c r="H124" s="39"/>
      <c r="I124" s="39"/>
      <c r="J124" s="39"/>
      <c r="K124" s="39"/>
      <c r="L124" s="39"/>
      <c r="M124" s="39"/>
      <c r="N124" s="39"/>
      <c r="O124" s="39"/>
      <c r="P124" s="39"/>
      <c r="Q124" s="39" t="s">
        <v>70</v>
      </c>
      <c r="R124" s="39"/>
      <c r="S124" s="39"/>
      <c r="T124" s="39"/>
      <c r="U124" s="39"/>
      <c r="V124" s="39" t="s">
        <v>71</v>
      </c>
      <c r="W124" s="39"/>
      <c r="X124" s="39"/>
      <c r="Y124" s="39"/>
      <c r="Z124" s="39"/>
      <c r="AA124" s="39"/>
      <c r="AB124" s="39"/>
      <c r="AC124" s="39"/>
      <c r="AD124" s="39"/>
      <c r="AE124" s="39"/>
      <c r="AF124" s="43" t="s">
        <v>107</v>
      </c>
      <c r="AG124" s="43"/>
      <c r="AH124" s="43"/>
      <c r="AI124" s="43"/>
      <c r="AJ124" s="43"/>
      <c r="AK124" s="40" t="s">
        <v>108</v>
      </c>
      <c r="AL124" s="40"/>
      <c r="AM124" s="40"/>
      <c r="AN124" s="40"/>
      <c r="AO124" s="40"/>
      <c r="AP124" s="88" t="s">
        <v>122</v>
      </c>
      <c r="AQ124" s="88"/>
      <c r="AR124" s="88"/>
      <c r="AS124" s="88"/>
      <c r="AT124" s="88"/>
      <c r="AU124" s="43" t="s">
        <v>109</v>
      </c>
      <c r="AV124" s="43"/>
      <c r="AW124" s="43"/>
      <c r="AX124" s="43"/>
      <c r="AY124" s="43"/>
      <c r="AZ124" s="40" t="s">
        <v>110</v>
      </c>
      <c r="BA124" s="40"/>
      <c r="BB124" s="40"/>
      <c r="BC124" s="40"/>
      <c r="BD124" s="40"/>
      <c r="BE124" s="88" t="s">
        <v>122</v>
      </c>
      <c r="BF124" s="88"/>
      <c r="BG124" s="88"/>
      <c r="BH124" s="88"/>
      <c r="BI124" s="88"/>
      <c r="CA124" s="10" t="s">
        <v>39</v>
      </c>
    </row>
    <row r="125" spans="1:82" s="5" customFormat="1" ht="14.25">
      <c r="A125" s="65">
        <v>0</v>
      </c>
      <c r="B125" s="66"/>
      <c r="C125" s="66"/>
      <c r="D125" s="77" t="s">
        <v>176</v>
      </c>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53"/>
      <c r="AG125" s="53"/>
      <c r="AH125" s="53"/>
      <c r="AI125" s="53"/>
      <c r="AJ125" s="53"/>
      <c r="AK125" s="53"/>
      <c r="AL125" s="53"/>
      <c r="AM125" s="53"/>
      <c r="AN125" s="53"/>
      <c r="AO125" s="53"/>
      <c r="AP125" s="53"/>
      <c r="AQ125" s="53"/>
      <c r="AR125" s="53"/>
      <c r="AS125" s="53"/>
      <c r="AT125" s="53"/>
      <c r="AU125" s="53"/>
      <c r="AV125" s="53"/>
      <c r="AW125" s="53"/>
      <c r="AX125" s="53"/>
      <c r="AY125" s="53"/>
      <c r="AZ125" s="53"/>
      <c r="BA125" s="53"/>
      <c r="BB125" s="53"/>
      <c r="BC125" s="53"/>
      <c r="BD125" s="53"/>
      <c r="BE125" s="53"/>
      <c r="BF125" s="53"/>
      <c r="BG125" s="53"/>
      <c r="BH125" s="53"/>
      <c r="BI125" s="53"/>
      <c r="BJ125" s="23"/>
      <c r="BK125" s="23"/>
      <c r="BL125" s="23"/>
      <c r="BM125" s="23"/>
      <c r="BN125" s="23"/>
      <c r="BO125" s="23"/>
      <c r="BP125" s="23"/>
      <c r="BQ125" s="23"/>
      <c r="BR125" s="23"/>
      <c r="BS125" s="23"/>
      <c r="BT125" s="23"/>
      <c r="BU125" s="23"/>
      <c r="BV125" s="23"/>
      <c r="BW125" s="23"/>
      <c r="BX125" s="23"/>
      <c r="BY125" s="23"/>
      <c r="BZ125" s="23"/>
      <c r="CA125" s="23" t="s">
        <v>40</v>
      </c>
      <c r="CB125" s="23"/>
      <c r="CC125" s="23"/>
      <c r="CD125" s="23"/>
    </row>
    <row r="126" spans="1:82" s="7" customFormat="1" ht="75" customHeight="1">
      <c r="A126" s="57">
        <v>1</v>
      </c>
      <c r="B126" s="58"/>
      <c r="C126" s="58"/>
      <c r="D126" s="59" t="s">
        <v>177</v>
      </c>
      <c r="E126" s="86"/>
      <c r="F126" s="86"/>
      <c r="G126" s="86"/>
      <c r="H126" s="86"/>
      <c r="I126" s="86"/>
      <c r="J126" s="86"/>
      <c r="K126" s="86"/>
      <c r="L126" s="86"/>
      <c r="M126" s="86"/>
      <c r="N126" s="86"/>
      <c r="O126" s="86"/>
      <c r="P126" s="87"/>
      <c r="Q126" s="39" t="s">
        <v>178</v>
      </c>
      <c r="R126" s="39"/>
      <c r="S126" s="39"/>
      <c r="T126" s="39"/>
      <c r="U126" s="39"/>
      <c r="V126" s="79" t="str">
        <f>V106</f>
        <v>Рішення виконавчого комітету Павлоградської міської ради на відповідний рік, розрахунки до бюджетної пропозиції до прогнозу місцевого бюджету на 2022-2024 роки</v>
      </c>
      <c r="W126" s="102"/>
      <c r="X126" s="102"/>
      <c r="Y126" s="102"/>
      <c r="Z126" s="102"/>
      <c r="AA126" s="102"/>
      <c r="AB126" s="102"/>
      <c r="AC126" s="102"/>
      <c r="AD126" s="102"/>
      <c r="AE126" s="103"/>
      <c r="AF126" s="78">
        <v>537</v>
      </c>
      <c r="AG126" s="78"/>
      <c r="AH126" s="78"/>
      <c r="AI126" s="78"/>
      <c r="AJ126" s="78"/>
      <c r="AK126" s="78">
        <v>0</v>
      </c>
      <c r="AL126" s="78"/>
      <c r="AM126" s="78"/>
      <c r="AN126" s="78"/>
      <c r="AO126" s="78"/>
      <c r="AP126" s="78">
        <v>537</v>
      </c>
      <c r="AQ126" s="78"/>
      <c r="AR126" s="78"/>
      <c r="AS126" s="78"/>
      <c r="AT126" s="78"/>
      <c r="AU126" s="78">
        <v>545</v>
      </c>
      <c r="AV126" s="78"/>
      <c r="AW126" s="78"/>
      <c r="AX126" s="78"/>
      <c r="AY126" s="78"/>
      <c r="AZ126" s="78">
        <v>0</v>
      </c>
      <c r="BA126" s="78"/>
      <c r="BB126" s="78"/>
      <c r="BC126" s="78"/>
      <c r="BD126" s="78"/>
      <c r="BE126" s="78">
        <v>545</v>
      </c>
      <c r="BF126" s="78"/>
      <c r="BG126" s="78"/>
      <c r="BH126" s="78"/>
      <c r="BI126" s="78"/>
      <c r="BJ126" s="22"/>
      <c r="BK126" s="22"/>
      <c r="BL126" s="22"/>
      <c r="BM126" s="22"/>
      <c r="BN126" s="22"/>
      <c r="BO126" s="22"/>
      <c r="BP126" s="22"/>
      <c r="BQ126" s="22"/>
      <c r="BR126" s="22"/>
      <c r="BS126" s="22"/>
      <c r="BT126" s="22"/>
      <c r="BU126" s="22"/>
      <c r="BV126" s="22"/>
      <c r="BW126" s="22"/>
      <c r="BX126" s="22"/>
      <c r="BY126" s="22"/>
      <c r="BZ126" s="22"/>
      <c r="CA126" s="22"/>
      <c r="CB126" s="22"/>
      <c r="CC126" s="22"/>
      <c r="CD126" s="22"/>
    </row>
    <row r="127" spans="1:82" s="7" customFormat="1" ht="73.5" customHeight="1">
      <c r="A127" s="121"/>
      <c r="B127" s="122"/>
      <c r="C127" s="123"/>
      <c r="D127" s="83" t="s">
        <v>247</v>
      </c>
      <c r="E127" s="84"/>
      <c r="F127" s="84"/>
      <c r="G127" s="84"/>
      <c r="H127" s="84"/>
      <c r="I127" s="84"/>
      <c r="J127" s="84"/>
      <c r="K127" s="84"/>
      <c r="L127" s="84"/>
      <c r="M127" s="84"/>
      <c r="N127" s="84"/>
      <c r="O127" s="84"/>
      <c r="P127" s="85"/>
      <c r="Q127" s="39" t="s">
        <v>178</v>
      </c>
      <c r="R127" s="39"/>
      <c r="S127" s="39"/>
      <c r="T127" s="39"/>
      <c r="U127" s="39"/>
      <c r="V127" s="79" t="str">
        <f t="shared" ref="V127:V132" si="1">V126</f>
        <v>Рішення виконавчого комітету Павлоградської міської ради на відповідний рік, розрахунки до бюджетної пропозиції до прогнозу місцевого бюджету на 2022-2024 роки</v>
      </c>
      <c r="W127" s="102"/>
      <c r="X127" s="102"/>
      <c r="Y127" s="102"/>
      <c r="Z127" s="102"/>
      <c r="AA127" s="102"/>
      <c r="AB127" s="102"/>
      <c r="AC127" s="102"/>
      <c r="AD127" s="102"/>
      <c r="AE127" s="103"/>
      <c r="AF127" s="54">
        <v>390</v>
      </c>
      <c r="AG127" s="55"/>
      <c r="AH127" s="55"/>
      <c r="AI127" s="55"/>
      <c r="AJ127" s="56"/>
      <c r="AK127" s="54">
        <v>0</v>
      </c>
      <c r="AL127" s="55"/>
      <c r="AM127" s="55"/>
      <c r="AN127" s="55"/>
      <c r="AO127" s="56"/>
      <c r="AP127" s="54">
        <v>390</v>
      </c>
      <c r="AQ127" s="55"/>
      <c r="AR127" s="55"/>
      <c r="AS127" s="55"/>
      <c r="AT127" s="56"/>
      <c r="AU127" s="54">
        <v>390</v>
      </c>
      <c r="AV127" s="55"/>
      <c r="AW127" s="55"/>
      <c r="AX127" s="55"/>
      <c r="AY127" s="56"/>
      <c r="AZ127" s="54">
        <v>0</v>
      </c>
      <c r="BA127" s="55"/>
      <c r="BB127" s="55"/>
      <c r="BC127" s="55"/>
      <c r="BD127" s="56"/>
      <c r="BE127" s="54">
        <v>390</v>
      </c>
      <c r="BF127" s="55"/>
      <c r="BG127" s="55"/>
      <c r="BH127" s="55"/>
      <c r="BI127" s="56"/>
      <c r="BJ127" s="22"/>
      <c r="BK127" s="22"/>
      <c r="BL127" s="22"/>
      <c r="BM127" s="22"/>
      <c r="BN127" s="22"/>
      <c r="BO127" s="22"/>
      <c r="BP127" s="22"/>
      <c r="BQ127" s="22"/>
      <c r="BR127" s="22"/>
      <c r="BS127" s="22"/>
      <c r="BT127" s="22"/>
      <c r="BU127" s="22"/>
      <c r="BV127" s="22"/>
      <c r="BW127" s="22"/>
      <c r="BX127" s="22"/>
      <c r="BY127" s="22"/>
      <c r="BZ127" s="22"/>
      <c r="CA127" s="22"/>
      <c r="CB127" s="22"/>
      <c r="CC127" s="22"/>
      <c r="CD127" s="22"/>
    </row>
    <row r="128" spans="1:82" s="7" customFormat="1" ht="76.5" customHeight="1">
      <c r="A128" s="57"/>
      <c r="B128" s="58"/>
      <c r="C128" s="82"/>
      <c r="D128" s="83" t="s">
        <v>248</v>
      </c>
      <c r="E128" s="84"/>
      <c r="F128" s="84"/>
      <c r="G128" s="84"/>
      <c r="H128" s="84"/>
      <c r="I128" s="84"/>
      <c r="J128" s="84"/>
      <c r="K128" s="84"/>
      <c r="L128" s="84"/>
      <c r="M128" s="84"/>
      <c r="N128" s="84"/>
      <c r="O128" s="84"/>
      <c r="P128" s="85"/>
      <c r="Q128" s="39" t="s">
        <v>178</v>
      </c>
      <c r="R128" s="39"/>
      <c r="S128" s="39"/>
      <c r="T128" s="39"/>
      <c r="U128" s="39"/>
      <c r="V128" s="79" t="str">
        <f t="shared" si="1"/>
        <v>Рішення виконавчого комітету Павлоградської міської ради на відповідний рік, розрахунки до бюджетної пропозиції до прогнозу місцевого бюджету на 2022-2024 роки</v>
      </c>
      <c r="W128" s="102"/>
      <c r="X128" s="102"/>
      <c r="Y128" s="102"/>
      <c r="Z128" s="102"/>
      <c r="AA128" s="102"/>
      <c r="AB128" s="102"/>
      <c r="AC128" s="102"/>
      <c r="AD128" s="102"/>
      <c r="AE128" s="103"/>
      <c r="AF128" s="54">
        <v>75</v>
      </c>
      <c r="AG128" s="55"/>
      <c r="AH128" s="55"/>
      <c r="AI128" s="55"/>
      <c r="AJ128" s="56"/>
      <c r="AK128" s="54">
        <v>0</v>
      </c>
      <c r="AL128" s="55"/>
      <c r="AM128" s="55"/>
      <c r="AN128" s="55"/>
      <c r="AO128" s="56"/>
      <c r="AP128" s="54">
        <v>75</v>
      </c>
      <c r="AQ128" s="55"/>
      <c r="AR128" s="55"/>
      <c r="AS128" s="55"/>
      <c r="AT128" s="56"/>
      <c r="AU128" s="54">
        <v>75</v>
      </c>
      <c r="AV128" s="55"/>
      <c r="AW128" s="55"/>
      <c r="AX128" s="55"/>
      <c r="AY128" s="56"/>
      <c r="AZ128" s="54">
        <v>0</v>
      </c>
      <c r="BA128" s="55"/>
      <c r="BB128" s="55"/>
      <c r="BC128" s="55"/>
      <c r="BD128" s="56"/>
      <c r="BE128" s="54">
        <v>75</v>
      </c>
      <c r="BF128" s="55"/>
      <c r="BG128" s="55"/>
      <c r="BH128" s="55"/>
      <c r="BI128" s="56"/>
      <c r="BJ128" s="22"/>
      <c r="BK128" s="22"/>
      <c r="BL128" s="22"/>
      <c r="BM128" s="22"/>
      <c r="BN128" s="22"/>
      <c r="BO128" s="22"/>
      <c r="BP128" s="22"/>
      <c r="BQ128" s="22"/>
      <c r="BR128" s="22"/>
      <c r="BS128" s="22"/>
      <c r="BT128" s="22"/>
      <c r="BU128" s="22"/>
      <c r="BV128" s="22"/>
      <c r="BW128" s="22"/>
      <c r="BX128" s="22"/>
      <c r="BY128" s="22"/>
      <c r="BZ128" s="22"/>
      <c r="CA128" s="22"/>
      <c r="CB128" s="22"/>
      <c r="CC128" s="22"/>
      <c r="CD128" s="22"/>
    </row>
    <row r="129" spans="1:82" s="7" customFormat="1" ht="72.75" customHeight="1">
      <c r="A129" s="57"/>
      <c r="B129" s="58"/>
      <c r="C129" s="82"/>
      <c r="D129" s="83" t="s">
        <v>249</v>
      </c>
      <c r="E129" s="84"/>
      <c r="F129" s="84"/>
      <c r="G129" s="84"/>
      <c r="H129" s="84"/>
      <c r="I129" s="84"/>
      <c r="J129" s="84"/>
      <c r="K129" s="84"/>
      <c r="L129" s="84"/>
      <c r="M129" s="84"/>
      <c r="N129" s="84"/>
      <c r="O129" s="84"/>
      <c r="P129" s="85"/>
      <c r="Q129" s="50" t="s">
        <v>178</v>
      </c>
      <c r="R129" s="51"/>
      <c r="S129" s="51"/>
      <c r="T129" s="51"/>
      <c r="U129" s="52"/>
      <c r="V129" s="79" t="str">
        <f t="shared" si="1"/>
        <v>Рішення виконавчого комітету Павлоградської міської ради на відповідний рік, розрахунки до бюджетної пропозиції до прогнозу місцевого бюджету на 2022-2024 роки</v>
      </c>
      <c r="W129" s="102"/>
      <c r="X129" s="102"/>
      <c r="Y129" s="102"/>
      <c r="Z129" s="102"/>
      <c r="AA129" s="102"/>
      <c r="AB129" s="102"/>
      <c r="AC129" s="102"/>
      <c r="AD129" s="102"/>
      <c r="AE129" s="103"/>
      <c r="AF129" s="54">
        <v>315</v>
      </c>
      <c r="AG129" s="55"/>
      <c r="AH129" s="55"/>
      <c r="AI129" s="55"/>
      <c r="AJ129" s="56"/>
      <c r="AK129" s="54">
        <v>0</v>
      </c>
      <c r="AL129" s="55"/>
      <c r="AM129" s="55"/>
      <c r="AN129" s="55"/>
      <c r="AO129" s="56"/>
      <c r="AP129" s="54">
        <v>315</v>
      </c>
      <c r="AQ129" s="55"/>
      <c r="AR129" s="55"/>
      <c r="AS129" s="55"/>
      <c r="AT129" s="56"/>
      <c r="AU129" s="54">
        <v>315</v>
      </c>
      <c r="AV129" s="55"/>
      <c r="AW129" s="55"/>
      <c r="AX129" s="55"/>
      <c r="AY129" s="56"/>
      <c r="AZ129" s="54">
        <v>0</v>
      </c>
      <c r="BA129" s="55"/>
      <c r="BB129" s="55"/>
      <c r="BC129" s="55"/>
      <c r="BD129" s="56"/>
      <c r="BE129" s="54">
        <v>315</v>
      </c>
      <c r="BF129" s="55"/>
      <c r="BG129" s="55"/>
      <c r="BH129" s="55"/>
      <c r="BI129" s="56"/>
      <c r="BJ129" s="22"/>
      <c r="BK129" s="22"/>
      <c r="BL129" s="22"/>
      <c r="BM129" s="22"/>
      <c r="BN129" s="22"/>
      <c r="BO129" s="22"/>
      <c r="BP129" s="22"/>
      <c r="BQ129" s="22"/>
      <c r="BR129" s="22"/>
      <c r="BS129" s="22"/>
      <c r="BT129" s="22"/>
      <c r="BU129" s="22"/>
      <c r="BV129" s="22"/>
      <c r="BW129" s="22"/>
      <c r="BX129" s="22"/>
      <c r="BY129" s="22"/>
      <c r="BZ129" s="22"/>
      <c r="CA129" s="22"/>
      <c r="CB129" s="22"/>
      <c r="CC129" s="22"/>
      <c r="CD129" s="22"/>
    </row>
    <row r="130" spans="1:82" s="7" customFormat="1" ht="74.25" customHeight="1">
      <c r="A130" s="121"/>
      <c r="B130" s="122"/>
      <c r="C130" s="123"/>
      <c r="D130" s="83" t="s">
        <v>250</v>
      </c>
      <c r="E130" s="84"/>
      <c r="F130" s="84"/>
      <c r="G130" s="84"/>
      <c r="H130" s="84"/>
      <c r="I130" s="84"/>
      <c r="J130" s="84"/>
      <c r="K130" s="84"/>
      <c r="L130" s="84"/>
      <c r="M130" s="84"/>
      <c r="N130" s="84"/>
      <c r="O130" s="84"/>
      <c r="P130" s="85"/>
      <c r="Q130" s="50" t="s">
        <v>178</v>
      </c>
      <c r="R130" s="51"/>
      <c r="S130" s="51"/>
      <c r="T130" s="51"/>
      <c r="U130" s="52"/>
      <c r="V130" s="79" t="str">
        <f t="shared" si="1"/>
        <v>Рішення виконавчого комітету Павлоградської міської ради на відповідний рік, розрахунки до бюджетної пропозиції до прогнозу місцевого бюджету на 2022-2024 роки</v>
      </c>
      <c r="W130" s="102"/>
      <c r="X130" s="102"/>
      <c r="Y130" s="102"/>
      <c r="Z130" s="102"/>
      <c r="AA130" s="102"/>
      <c r="AB130" s="102"/>
      <c r="AC130" s="102"/>
      <c r="AD130" s="102"/>
      <c r="AE130" s="103"/>
      <c r="AF130" s="54">
        <v>3</v>
      </c>
      <c r="AG130" s="55"/>
      <c r="AH130" s="55"/>
      <c r="AI130" s="55"/>
      <c r="AJ130" s="56"/>
      <c r="AK130" s="54">
        <v>0</v>
      </c>
      <c r="AL130" s="55"/>
      <c r="AM130" s="55"/>
      <c r="AN130" s="55"/>
      <c r="AO130" s="56"/>
      <c r="AP130" s="54">
        <v>3</v>
      </c>
      <c r="AQ130" s="55"/>
      <c r="AR130" s="55"/>
      <c r="AS130" s="55"/>
      <c r="AT130" s="56"/>
      <c r="AU130" s="54">
        <v>3</v>
      </c>
      <c r="AV130" s="55"/>
      <c r="AW130" s="55"/>
      <c r="AX130" s="55"/>
      <c r="AY130" s="56"/>
      <c r="AZ130" s="54">
        <v>0</v>
      </c>
      <c r="BA130" s="55"/>
      <c r="BB130" s="55"/>
      <c r="BC130" s="55"/>
      <c r="BD130" s="56"/>
      <c r="BE130" s="54">
        <v>3</v>
      </c>
      <c r="BF130" s="55"/>
      <c r="BG130" s="55"/>
      <c r="BH130" s="55"/>
      <c r="BI130" s="56"/>
      <c r="BJ130" s="22"/>
      <c r="BK130" s="22"/>
      <c r="BL130" s="22"/>
      <c r="BM130" s="22"/>
      <c r="BN130" s="22"/>
      <c r="BO130" s="22"/>
      <c r="BP130" s="22"/>
      <c r="BQ130" s="22"/>
      <c r="BR130" s="22"/>
      <c r="BS130" s="22"/>
      <c r="BT130" s="22"/>
      <c r="BU130" s="22"/>
      <c r="BV130" s="22"/>
      <c r="BW130" s="22"/>
      <c r="BX130" s="22"/>
      <c r="BY130" s="22"/>
      <c r="BZ130" s="22"/>
      <c r="CA130" s="22"/>
      <c r="CB130" s="22"/>
      <c r="CC130" s="22"/>
      <c r="CD130" s="22"/>
    </row>
    <row r="131" spans="1:82" s="7" customFormat="1" ht="74.25" customHeight="1">
      <c r="A131" s="57"/>
      <c r="B131" s="58"/>
      <c r="C131" s="82"/>
      <c r="D131" s="83" t="s">
        <v>248</v>
      </c>
      <c r="E131" s="84"/>
      <c r="F131" s="84"/>
      <c r="G131" s="84"/>
      <c r="H131" s="84"/>
      <c r="I131" s="84"/>
      <c r="J131" s="84"/>
      <c r="K131" s="84"/>
      <c r="L131" s="84"/>
      <c r="M131" s="84"/>
      <c r="N131" s="84"/>
      <c r="O131" s="84"/>
      <c r="P131" s="85"/>
      <c r="Q131" s="50" t="s">
        <v>178</v>
      </c>
      <c r="R131" s="51"/>
      <c r="S131" s="51"/>
      <c r="T131" s="51"/>
      <c r="U131" s="52"/>
      <c r="V131" s="79" t="str">
        <f t="shared" si="1"/>
        <v>Рішення виконавчого комітету Павлоградської міської ради на відповідний рік, розрахунки до бюджетної пропозиції до прогнозу місцевого бюджету на 2022-2024 роки</v>
      </c>
      <c r="W131" s="102"/>
      <c r="X131" s="102"/>
      <c r="Y131" s="102"/>
      <c r="Z131" s="102"/>
      <c r="AA131" s="102"/>
      <c r="AB131" s="102"/>
      <c r="AC131" s="102"/>
      <c r="AD131" s="102"/>
      <c r="AE131" s="103"/>
      <c r="AF131" s="54">
        <v>1</v>
      </c>
      <c r="AG131" s="55"/>
      <c r="AH131" s="55"/>
      <c r="AI131" s="55"/>
      <c r="AJ131" s="56"/>
      <c r="AK131" s="54">
        <v>0</v>
      </c>
      <c r="AL131" s="55"/>
      <c r="AM131" s="55"/>
      <c r="AN131" s="55"/>
      <c r="AO131" s="56"/>
      <c r="AP131" s="54">
        <v>1</v>
      </c>
      <c r="AQ131" s="55"/>
      <c r="AR131" s="55"/>
      <c r="AS131" s="55"/>
      <c r="AT131" s="56"/>
      <c r="AU131" s="54">
        <v>1</v>
      </c>
      <c r="AV131" s="55"/>
      <c r="AW131" s="55"/>
      <c r="AX131" s="55"/>
      <c r="AY131" s="56"/>
      <c r="AZ131" s="54">
        <v>0</v>
      </c>
      <c r="BA131" s="55"/>
      <c r="BB131" s="55"/>
      <c r="BC131" s="55"/>
      <c r="BD131" s="56"/>
      <c r="BE131" s="54">
        <v>1</v>
      </c>
      <c r="BF131" s="55"/>
      <c r="BG131" s="55"/>
      <c r="BH131" s="55"/>
      <c r="BI131" s="56"/>
      <c r="BJ131" s="22"/>
      <c r="BK131" s="22"/>
      <c r="BL131" s="22"/>
      <c r="BM131" s="22"/>
      <c r="BN131" s="22"/>
      <c r="BO131" s="22"/>
      <c r="BP131" s="22"/>
      <c r="BQ131" s="22"/>
      <c r="BR131" s="22"/>
      <c r="BS131" s="22"/>
      <c r="BT131" s="22"/>
      <c r="BU131" s="22"/>
      <c r="BV131" s="22"/>
      <c r="BW131" s="22"/>
      <c r="BX131" s="22"/>
      <c r="BY131" s="22"/>
      <c r="BZ131" s="22"/>
      <c r="CA131" s="22"/>
      <c r="CB131" s="22"/>
      <c r="CC131" s="22"/>
      <c r="CD131" s="22"/>
    </row>
    <row r="132" spans="1:82" s="7" customFormat="1" ht="71.25" customHeight="1">
      <c r="A132" s="57"/>
      <c r="B132" s="58"/>
      <c r="C132" s="82"/>
      <c r="D132" s="83" t="s">
        <v>249</v>
      </c>
      <c r="E132" s="84"/>
      <c r="F132" s="84"/>
      <c r="G132" s="84"/>
      <c r="H132" s="84"/>
      <c r="I132" s="84"/>
      <c r="J132" s="84"/>
      <c r="K132" s="84"/>
      <c r="L132" s="84"/>
      <c r="M132" s="84"/>
      <c r="N132" s="84"/>
      <c r="O132" s="84"/>
      <c r="P132" s="85"/>
      <c r="Q132" s="50" t="s">
        <v>178</v>
      </c>
      <c r="R132" s="51"/>
      <c r="S132" s="51"/>
      <c r="T132" s="51"/>
      <c r="U132" s="52"/>
      <c r="V132" s="79" t="str">
        <f t="shared" si="1"/>
        <v>Рішення виконавчого комітету Павлоградської міської ради на відповідний рік, розрахунки до бюджетної пропозиції до прогнозу місцевого бюджету на 2022-2024 роки</v>
      </c>
      <c r="W132" s="102"/>
      <c r="X132" s="102"/>
      <c r="Y132" s="102"/>
      <c r="Z132" s="102"/>
      <c r="AA132" s="102"/>
      <c r="AB132" s="102"/>
      <c r="AC132" s="102"/>
      <c r="AD132" s="102"/>
      <c r="AE132" s="103"/>
      <c r="AF132" s="54">
        <v>2</v>
      </c>
      <c r="AG132" s="55"/>
      <c r="AH132" s="55"/>
      <c r="AI132" s="55"/>
      <c r="AJ132" s="56"/>
      <c r="AK132" s="54">
        <v>0</v>
      </c>
      <c r="AL132" s="55"/>
      <c r="AM132" s="55"/>
      <c r="AN132" s="55"/>
      <c r="AO132" s="56"/>
      <c r="AP132" s="54">
        <v>2</v>
      </c>
      <c r="AQ132" s="55"/>
      <c r="AR132" s="55"/>
      <c r="AS132" s="55"/>
      <c r="AT132" s="56"/>
      <c r="AU132" s="54">
        <v>2</v>
      </c>
      <c r="AV132" s="55"/>
      <c r="AW132" s="55"/>
      <c r="AX132" s="55"/>
      <c r="AY132" s="56"/>
      <c r="AZ132" s="54">
        <v>0</v>
      </c>
      <c r="BA132" s="55"/>
      <c r="BB132" s="55"/>
      <c r="BC132" s="55"/>
      <c r="BD132" s="56"/>
      <c r="BE132" s="54">
        <v>2</v>
      </c>
      <c r="BF132" s="55"/>
      <c r="BG132" s="55"/>
      <c r="BH132" s="55"/>
      <c r="BI132" s="56"/>
      <c r="BJ132" s="22"/>
      <c r="BK132" s="22"/>
      <c r="BL132" s="22"/>
      <c r="BM132" s="22"/>
      <c r="BN132" s="22"/>
      <c r="BO132" s="22"/>
      <c r="BP132" s="22"/>
      <c r="BQ132" s="22"/>
      <c r="BR132" s="22"/>
      <c r="BS132" s="22"/>
      <c r="BT132" s="22"/>
      <c r="BU132" s="22"/>
      <c r="BV132" s="22"/>
      <c r="BW132" s="22"/>
      <c r="BX132" s="22"/>
      <c r="BY132" s="22"/>
      <c r="BZ132" s="22"/>
      <c r="CA132" s="22"/>
      <c r="CB132" s="22"/>
      <c r="CC132" s="22"/>
      <c r="CD132" s="22"/>
    </row>
    <row r="133" spans="1:82" s="5" customFormat="1" ht="14.25">
      <c r="A133" s="65">
        <v>0</v>
      </c>
      <c r="B133" s="66"/>
      <c r="C133" s="66"/>
      <c r="D133" s="67" t="s">
        <v>179</v>
      </c>
      <c r="E133" s="92"/>
      <c r="F133" s="92"/>
      <c r="G133" s="92"/>
      <c r="H133" s="92"/>
      <c r="I133" s="92"/>
      <c r="J133" s="92"/>
      <c r="K133" s="92"/>
      <c r="L133" s="92"/>
      <c r="M133" s="92"/>
      <c r="N133" s="92"/>
      <c r="O133" s="92"/>
      <c r="P133" s="93"/>
      <c r="Q133" s="77"/>
      <c r="R133" s="77"/>
      <c r="S133" s="77"/>
      <c r="T133" s="77"/>
      <c r="U133" s="77"/>
      <c r="V133" s="67"/>
      <c r="W133" s="92"/>
      <c r="X133" s="92"/>
      <c r="Y133" s="92"/>
      <c r="Z133" s="92"/>
      <c r="AA133" s="92"/>
      <c r="AB133" s="92"/>
      <c r="AC133" s="92"/>
      <c r="AD133" s="92"/>
      <c r="AE133" s="93"/>
      <c r="AF133" s="53"/>
      <c r="AG133" s="53"/>
      <c r="AH133" s="53"/>
      <c r="AI133" s="53"/>
      <c r="AJ133" s="53"/>
      <c r="AK133" s="53"/>
      <c r="AL133" s="53"/>
      <c r="AM133" s="53"/>
      <c r="AN133" s="53"/>
      <c r="AO133" s="53"/>
      <c r="AP133" s="53"/>
      <c r="AQ133" s="53"/>
      <c r="AR133" s="53"/>
      <c r="AS133" s="53"/>
      <c r="AT133" s="53"/>
      <c r="AU133" s="53"/>
      <c r="AV133" s="53"/>
      <c r="AW133" s="53"/>
      <c r="AX133" s="53"/>
      <c r="AY133" s="53"/>
      <c r="AZ133" s="53"/>
      <c r="BA133" s="53"/>
      <c r="BB133" s="53"/>
      <c r="BC133" s="53"/>
      <c r="BD133" s="53"/>
      <c r="BE133" s="53"/>
      <c r="BF133" s="53"/>
      <c r="BG133" s="53"/>
      <c r="BH133" s="53"/>
      <c r="BI133" s="53"/>
      <c r="BJ133" s="23"/>
      <c r="BK133" s="23"/>
      <c r="BL133" s="23"/>
      <c r="BM133" s="23"/>
      <c r="BN133" s="23"/>
      <c r="BO133" s="23"/>
      <c r="BP133" s="23"/>
      <c r="BQ133" s="23"/>
      <c r="BR133" s="23"/>
      <c r="BS133" s="23"/>
      <c r="BT133" s="23"/>
      <c r="BU133" s="23"/>
      <c r="BV133" s="23"/>
      <c r="BW133" s="23"/>
      <c r="BX133" s="23"/>
      <c r="BY133" s="23"/>
      <c r="BZ133" s="23"/>
      <c r="CA133" s="23"/>
      <c r="CB133" s="23"/>
      <c r="CC133" s="23"/>
      <c r="CD133" s="23"/>
    </row>
    <row r="134" spans="1:82" s="7" customFormat="1" ht="50.25" customHeight="1">
      <c r="A134" s="57">
        <v>1</v>
      </c>
      <c r="B134" s="58"/>
      <c r="C134" s="58"/>
      <c r="D134" s="59" t="s">
        <v>180</v>
      </c>
      <c r="E134" s="60"/>
      <c r="F134" s="60"/>
      <c r="G134" s="60"/>
      <c r="H134" s="60"/>
      <c r="I134" s="60"/>
      <c r="J134" s="60"/>
      <c r="K134" s="60"/>
      <c r="L134" s="60"/>
      <c r="M134" s="60"/>
      <c r="N134" s="60"/>
      <c r="O134" s="60"/>
      <c r="P134" s="61"/>
      <c r="Q134" s="39" t="s">
        <v>181</v>
      </c>
      <c r="R134" s="39"/>
      <c r="S134" s="39"/>
      <c r="T134" s="39"/>
      <c r="U134" s="39"/>
      <c r="V134" s="79" t="s">
        <v>182</v>
      </c>
      <c r="W134" s="80"/>
      <c r="X134" s="80"/>
      <c r="Y134" s="80"/>
      <c r="Z134" s="80"/>
      <c r="AA134" s="80"/>
      <c r="AB134" s="80"/>
      <c r="AC134" s="80"/>
      <c r="AD134" s="80"/>
      <c r="AE134" s="81"/>
      <c r="AF134" s="78">
        <v>654</v>
      </c>
      <c r="AG134" s="78"/>
      <c r="AH134" s="78"/>
      <c r="AI134" s="78"/>
      <c r="AJ134" s="78"/>
      <c r="AK134" s="78">
        <v>0</v>
      </c>
      <c r="AL134" s="78"/>
      <c r="AM134" s="78"/>
      <c r="AN134" s="78"/>
      <c r="AO134" s="78"/>
      <c r="AP134" s="78">
        <v>654</v>
      </c>
      <c r="AQ134" s="78"/>
      <c r="AR134" s="78"/>
      <c r="AS134" s="78"/>
      <c r="AT134" s="78"/>
      <c r="AU134" s="78">
        <v>662</v>
      </c>
      <c r="AV134" s="78"/>
      <c r="AW134" s="78"/>
      <c r="AX134" s="78"/>
      <c r="AY134" s="78"/>
      <c r="AZ134" s="78">
        <v>0</v>
      </c>
      <c r="BA134" s="78"/>
      <c r="BB134" s="78"/>
      <c r="BC134" s="78"/>
      <c r="BD134" s="78"/>
      <c r="BE134" s="78">
        <v>662</v>
      </c>
      <c r="BF134" s="78"/>
      <c r="BG134" s="78"/>
      <c r="BH134" s="78"/>
      <c r="BI134" s="78"/>
      <c r="BJ134" s="22"/>
      <c r="BK134" s="22"/>
      <c r="BL134" s="22"/>
      <c r="BM134" s="22"/>
      <c r="BN134" s="22"/>
      <c r="BO134" s="22"/>
      <c r="BP134" s="22"/>
      <c r="BQ134" s="22"/>
      <c r="BR134" s="22"/>
      <c r="BS134" s="22"/>
      <c r="BT134" s="22"/>
      <c r="BU134" s="22"/>
      <c r="BV134" s="22"/>
      <c r="BW134" s="22"/>
      <c r="BX134" s="22"/>
      <c r="BY134" s="22"/>
      <c r="BZ134" s="22"/>
      <c r="CA134" s="22"/>
      <c r="CB134" s="22"/>
      <c r="CC134" s="22"/>
      <c r="CD134" s="22"/>
    </row>
    <row r="135" spans="1:82" s="7" customFormat="1" ht="49.5" customHeight="1">
      <c r="A135" s="57"/>
      <c r="B135" s="58"/>
      <c r="C135" s="82"/>
      <c r="D135" s="59" t="s">
        <v>252</v>
      </c>
      <c r="E135" s="86"/>
      <c r="F135" s="86"/>
      <c r="G135" s="86"/>
      <c r="H135" s="86"/>
      <c r="I135" s="86"/>
      <c r="J135" s="86"/>
      <c r="K135" s="86"/>
      <c r="L135" s="86"/>
      <c r="M135" s="86"/>
      <c r="N135" s="86"/>
      <c r="O135" s="86"/>
      <c r="P135" s="87"/>
      <c r="Q135" s="50" t="s">
        <v>181</v>
      </c>
      <c r="R135" s="51"/>
      <c r="S135" s="51"/>
      <c r="T135" s="51"/>
      <c r="U135" s="52"/>
      <c r="V135" s="79" t="s">
        <v>182</v>
      </c>
      <c r="W135" s="80"/>
      <c r="X135" s="80"/>
      <c r="Y135" s="80"/>
      <c r="Z135" s="80"/>
      <c r="AA135" s="80"/>
      <c r="AB135" s="80"/>
      <c r="AC135" s="80"/>
      <c r="AD135" s="80"/>
      <c r="AE135" s="81"/>
      <c r="AF135" s="78">
        <v>661</v>
      </c>
      <c r="AG135" s="78"/>
      <c r="AH135" s="78"/>
      <c r="AI135" s="78"/>
      <c r="AJ135" s="78"/>
      <c r="AK135" s="78">
        <v>0</v>
      </c>
      <c r="AL135" s="78"/>
      <c r="AM135" s="78"/>
      <c r="AN135" s="78"/>
      <c r="AO135" s="78"/>
      <c r="AP135" s="78">
        <v>661</v>
      </c>
      <c r="AQ135" s="78"/>
      <c r="AR135" s="78"/>
      <c r="AS135" s="78"/>
      <c r="AT135" s="78"/>
      <c r="AU135" s="78">
        <v>661</v>
      </c>
      <c r="AV135" s="78"/>
      <c r="AW135" s="78"/>
      <c r="AX135" s="78"/>
      <c r="AY135" s="78"/>
      <c r="AZ135" s="78">
        <v>0</v>
      </c>
      <c r="BA135" s="78"/>
      <c r="BB135" s="78"/>
      <c r="BC135" s="78"/>
      <c r="BD135" s="78"/>
      <c r="BE135" s="78">
        <v>661</v>
      </c>
      <c r="BF135" s="78"/>
      <c r="BG135" s="78"/>
      <c r="BH135" s="78"/>
      <c r="BI135" s="78"/>
      <c r="BJ135" s="22"/>
      <c r="BK135" s="22"/>
      <c r="BL135" s="22"/>
      <c r="BM135" s="22"/>
      <c r="BN135" s="22"/>
      <c r="BO135" s="22"/>
      <c r="BP135" s="22"/>
      <c r="BQ135" s="22"/>
      <c r="BR135" s="22"/>
      <c r="BS135" s="22"/>
      <c r="BT135" s="22"/>
      <c r="BU135" s="22"/>
      <c r="BV135" s="22"/>
      <c r="BW135" s="22"/>
      <c r="BX135" s="22"/>
      <c r="BY135" s="22"/>
      <c r="BZ135" s="22"/>
      <c r="CA135" s="22"/>
      <c r="CB135" s="22"/>
      <c r="CC135" s="22"/>
      <c r="CD135" s="22"/>
    </row>
    <row r="136" spans="1:82" s="7" customFormat="1" ht="49.5" customHeight="1">
      <c r="A136" s="57"/>
      <c r="B136" s="58"/>
      <c r="C136" s="82"/>
      <c r="D136" s="83" t="s">
        <v>253</v>
      </c>
      <c r="E136" s="84"/>
      <c r="F136" s="84"/>
      <c r="G136" s="84"/>
      <c r="H136" s="84"/>
      <c r="I136" s="84"/>
      <c r="J136" s="84"/>
      <c r="K136" s="84"/>
      <c r="L136" s="84"/>
      <c r="M136" s="84"/>
      <c r="N136" s="84"/>
      <c r="O136" s="84"/>
      <c r="P136" s="85"/>
      <c r="Q136" s="50" t="s">
        <v>181</v>
      </c>
      <c r="R136" s="51"/>
      <c r="S136" s="51"/>
      <c r="T136" s="51"/>
      <c r="U136" s="52"/>
      <c r="V136" s="79" t="s">
        <v>182</v>
      </c>
      <c r="W136" s="80"/>
      <c r="X136" s="80"/>
      <c r="Y136" s="80"/>
      <c r="Z136" s="80"/>
      <c r="AA136" s="80"/>
      <c r="AB136" s="80"/>
      <c r="AC136" s="80"/>
      <c r="AD136" s="80"/>
      <c r="AE136" s="81"/>
      <c r="AF136" s="54">
        <v>590</v>
      </c>
      <c r="AG136" s="55"/>
      <c r="AH136" s="55"/>
      <c r="AI136" s="55"/>
      <c r="AJ136" s="56"/>
      <c r="AK136" s="54">
        <v>0</v>
      </c>
      <c r="AL136" s="55"/>
      <c r="AM136" s="55"/>
      <c r="AN136" s="55"/>
      <c r="AO136" s="56"/>
      <c r="AP136" s="54">
        <v>590</v>
      </c>
      <c r="AQ136" s="55"/>
      <c r="AR136" s="55"/>
      <c r="AS136" s="55"/>
      <c r="AT136" s="56"/>
      <c r="AU136" s="54">
        <v>590</v>
      </c>
      <c r="AV136" s="55"/>
      <c r="AW136" s="55"/>
      <c r="AX136" s="55"/>
      <c r="AY136" s="56"/>
      <c r="AZ136" s="54">
        <v>0</v>
      </c>
      <c r="BA136" s="55"/>
      <c r="BB136" s="55"/>
      <c r="BC136" s="55"/>
      <c r="BD136" s="56"/>
      <c r="BE136" s="54">
        <v>590</v>
      </c>
      <c r="BF136" s="55"/>
      <c r="BG136" s="55"/>
      <c r="BH136" s="55"/>
      <c r="BI136" s="56"/>
      <c r="BJ136" s="22"/>
      <c r="BK136" s="22"/>
      <c r="BL136" s="22"/>
      <c r="BM136" s="22"/>
      <c r="BN136" s="22"/>
      <c r="BO136" s="22"/>
      <c r="BP136" s="22"/>
      <c r="BQ136" s="22"/>
      <c r="BR136" s="22"/>
      <c r="BS136" s="22"/>
      <c r="BT136" s="22"/>
      <c r="BU136" s="22"/>
      <c r="BV136" s="22"/>
      <c r="BW136" s="22"/>
      <c r="BX136" s="22"/>
      <c r="BY136" s="22"/>
      <c r="BZ136" s="22"/>
      <c r="CA136" s="22"/>
      <c r="CB136" s="22"/>
      <c r="CC136" s="22"/>
      <c r="CD136" s="22"/>
    </row>
    <row r="137" spans="1:82" s="5" customFormat="1" ht="14.25">
      <c r="A137" s="65">
        <v>0</v>
      </c>
      <c r="B137" s="66"/>
      <c r="C137" s="66"/>
      <c r="D137" s="67" t="s">
        <v>183</v>
      </c>
      <c r="E137" s="35"/>
      <c r="F137" s="35"/>
      <c r="G137" s="35"/>
      <c r="H137" s="35"/>
      <c r="I137" s="35"/>
      <c r="J137" s="35"/>
      <c r="K137" s="35"/>
      <c r="L137" s="35"/>
      <c r="M137" s="35"/>
      <c r="N137" s="35"/>
      <c r="O137" s="35"/>
      <c r="P137" s="36"/>
      <c r="Q137" s="77"/>
      <c r="R137" s="77"/>
      <c r="S137" s="77"/>
      <c r="T137" s="77"/>
      <c r="U137" s="77"/>
      <c r="V137" s="67"/>
      <c r="W137" s="35"/>
      <c r="X137" s="35"/>
      <c r="Y137" s="35"/>
      <c r="Z137" s="35"/>
      <c r="AA137" s="35"/>
      <c r="AB137" s="35"/>
      <c r="AC137" s="35"/>
      <c r="AD137" s="35"/>
      <c r="AE137" s="36"/>
      <c r="AF137" s="54">
        <v>590</v>
      </c>
      <c r="AG137" s="55"/>
      <c r="AH137" s="55"/>
      <c r="AI137" s="55"/>
      <c r="AJ137" s="56"/>
      <c r="AK137" s="54">
        <v>0</v>
      </c>
      <c r="AL137" s="55"/>
      <c r="AM137" s="55"/>
      <c r="AN137" s="55"/>
      <c r="AO137" s="56"/>
      <c r="AP137" s="54">
        <v>590</v>
      </c>
      <c r="AQ137" s="55"/>
      <c r="AR137" s="55"/>
      <c r="AS137" s="55"/>
      <c r="AT137" s="56"/>
      <c r="AU137" s="54">
        <v>590</v>
      </c>
      <c r="AV137" s="55"/>
      <c r="AW137" s="55"/>
      <c r="AX137" s="55"/>
      <c r="AY137" s="56"/>
      <c r="AZ137" s="54">
        <v>0</v>
      </c>
      <c r="BA137" s="55"/>
      <c r="BB137" s="55"/>
      <c r="BC137" s="55"/>
      <c r="BD137" s="56"/>
      <c r="BE137" s="54">
        <v>590</v>
      </c>
      <c r="BF137" s="55"/>
      <c r="BG137" s="55"/>
      <c r="BH137" s="55"/>
      <c r="BI137" s="56"/>
      <c r="BJ137" s="23"/>
      <c r="BK137" s="23"/>
      <c r="BL137" s="23"/>
      <c r="BM137" s="23"/>
      <c r="BN137" s="23"/>
      <c r="BO137" s="23"/>
      <c r="BP137" s="23"/>
      <c r="BQ137" s="23"/>
      <c r="BR137" s="23"/>
      <c r="BS137" s="23"/>
      <c r="BT137" s="23"/>
      <c r="BU137" s="23"/>
      <c r="BV137" s="23"/>
      <c r="BW137" s="23"/>
      <c r="BX137" s="23"/>
      <c r="BY137" s="23"/>
      <c r="BZ137" s="23"/>
      <c r="CA137" s="23"/>
      <c r="CB137" s="23"/>
      <c r="CC137" s="23"/>
      <c r="CD137" s="23"/>
    </row>
    <row r="138" spans="1:82" s="7" customFormat="1" ht="122.25" customHeight="1">
      <c r="A138" s="57">
        <v>1</v>
      </c>
      <c r="B138" s="58"/>
      <c r="C138" s="58"/>
      <c r="D138" s="59" t="s">
        <v>184</v>
      </c>
      <c r="E138" s="60"/>
      <c r="F138" s="60"/>
      <c r="G138" s="60"/>
      <c r="H138" s="60"/>
      <c r="I138" s="60"/>
      <c r="J138" s="60"/>
      <c r="K138" s="60"/>
      <c r="L138" s="60"/>
      <c r="M138" s="60"/>
      <c r="N138" s="60"/>
      <c r="O138" s="60"/>
      <c r="P138" s="61"/>
      <c r="Q138" s="39" t="s">
        <v>185</v>
      </c>
      <c r="R138" s="39"/>
      <c r="S138" s="39"/>
      <c r="T138" s="39"/>
      <c r="U138" s="39"/>
      <c r="V138" s="62" t="s">
        <v>186</v>
      </c>
      <c r="W138" s="63"/>
      <c r="X138" s="63"/>
      <c r="Y138" s="63"/>
      <c r="Z138" s="63"/>
      <c r="AA138" s="63"/>
      <c r="AB138" s="63"/>
      <c r="AC138" s="63"/>
      <c r="AD138" s="63"/>
      <c r="AE138" s="64"/>
      <c r="AF138" s="48">
        <v>-1.1000000000000001</v>
      </c>
      <c r="AG138" s="48"/>
      <c r="AH138" s="48"/>
      <c r="AI138" s="48"/>
      <c r="AJ138" s="48"/>
      <c r="AK138" s="48">
        <v>0</v>
      </c>
      <c r="AL138" s="48"/>
      <c r="AM138" s="48"/>
      <c r="AN138" s="48"/>
      <c r="AO138" s="48"/>
      <c r="AP138" s="48">
        <v>-1.1000000000000001</v>
      </c>
      <c r="AQ138" s="48"/>
      <c r="AR138" s="48"/>
      <c r="AS138" s="48"/>
      <c r="AT138" s="48"/>
      <c r="AU138" s="48">
        <v>1.2</v>
      </c>
      <c r="AV138" s="48"/>
      <c r="AW138" s="48"/>
      <c r="AX138" s="48"/>
      <c r="AY138" s="48"/>
      <c r="AZ138" s="48">
        <v>0</v>
      </c>
      <c r="BA138" s="48"/>
      <c r="BB138" s="48"/>
      <c r="BC138" s="48"/>
      <c r="BD138" s="48"/>
      <c r="BE138" s="48">
        <v>1.2</v>
      </c>
      <c r="BF138" s="48"/>
      <c r="BG138" s="48"/>
      <c r="BH138" s="48"/>
      <c r="BI138" s="48"/>
      <c r="BJ138" s="22"/>
      <c r="BK138" s="22"/>
      <c r="BL138" s="22"/>
      <c r="BM138" s="22"/>
      <c r="BN138" s="22"/>
      <c r="BO138" s="22"/>
      <c r="BP138" s="22"/>
      <c r="BQ138" s="22"/>
      <c r="BR138" s="22"/>
      <c r="BS138" s="22"/>
      <c r="BT138" s="22"/>
      <c r="BU138" s="22"/>
      <c r="BV138" s="22"/>
      <c r="BW138" s="22"/>
      <c r="BX138" s="22"/>
      <c r="BY138" s="22"/>
      <c r="BZ138" s="22"/>
      <c r="CA138" s="22"/>
      <c r="CB138" s="22"/>
      <c r="CC138" s="22"/>
      <c r="CD138" s="22"/>
    </row>
    <row r="140" spans="1:82" ht="14.25" customHeight="1">
      <c r="A140" s="89" t="s">
        <v>124</v>
      </c>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row>
    <row r="141" spans="1:82" ht="15" customHeight="1">
      <c r="A141" s="139" t="s">
        <v>203</v>
      </c>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c r="AC141" s="139"/>
      <c r="AD141" s="139"/>
      <c r="AE141" s="139"/>
      <c r="AF141" s="139"/>
      <c r="AG141" s="139"/>
      <c r="AH141" s="139"/>
      <c r="AI141" s="139"/>
      <c r="AJ141" s="139"/>
      <c r="AK141" s="139"/>
      <c r="AL141" s="139"/>
      <c r="AM141" s="139"/>
      <c r="AN141" s="139"/>
      <c r="AO141" s="139"/>
      <c r="AP141" s="139"/>
      <c r="AQ141" s="139"/>
      <c r="AR141" s="139"/>
      <c r="AS141" s="139"/>
      <c r="AT141" s="139"/>
      <c r="AU141" s="139"/>
      <c r="AV141" s="139"/>
      <c r="AW141" s="139"/>
      <c r="AX141" s="139"/>
      <c r="AY141" s="139"/>
      <c r="AZ141" s="139"/>
      <c r="BA141" s="139"/>
      <c r="BB141" s="139"/>
      <c r="BC141" s="139"/>
      <c r="BD141" s="139"/>
      <c r="BE141" s="139"/>
      <c r="BF141" s="139"/>
      <c r="BG141" s="139"/>
      <c r="BH141" s="139"/>
      <c r="BI141" s="139"/>
      <c r="BJ141" s="139"/>
      <c r="BK141" s="139"/>
      <c r="BL141" s="139"/>
      <c r="BM141" s="139"/>
      <c r="BN141" s="139"/>
      <c r="BO141" s="139"/>
      <c r="BP141" s="139"/>
      <c r="BQ141" s="139"/>
      <c r="BR141" s="139"/>
    </row>
    <row r="142" spans="1:82" ht="15.75" customHeight="1">
      <c r="A142" s="68" t="s">
        <v>19</v>
      </c>
      <c r="B142" s="69"/>
      <c r="C142" s="69"/>
      <c r="D142" s="69"/>
      <c r="E142" s="69"/>
      <c r="F142" s="69"/>
      <c r="G142" s="69"/>
      <c r="H142" s="69"/>
      <c r="I142" s="69"/>
      <c r="J142" s="69"/>
      <c r="K142" s="69"/>
      <c r="L142" s="69"/>
      <c r="M142" s="69"/>
      <c r="N142" s="69"/>
      <c r="O142" s="69"/>
      <c r="P142" s="69"/>
      <c r="Q142" s="69"/>
      <c r="R142" s="69"/>
      <c r="S142" s="69"/>
      <c r="T142" s="74"/>
      <c r="U142" s="39" t="s">
        <v>204</v>
      </c>
      <c r="V142" s="39"/>
      <c r="W142" s="39"/>
      <c r="X142" s="39"/>
      <c r="Y142" s="39"/>
      <c r="Z142" s="39"/>
      <c r="AA142" s="39"/>
      <c r="AB142" s="39"/>
      <c r="AC142" s="39"/>
      <c r="AD142" s="39"/>
      <c r="AE142" s="39" t="s">
        <v>207</v>
      </c>
      <c r="AF142" s="39"/>
      <c r="AG142" s="39"/>
      <c r="AH142" s="39"/>
      <c r="AI142" s="39"/>
      <c r="AJ142" s="39"/>
      <c r="AK142" s="39"/>
      <c r="AL142" s="39"/>
      <c r="AM142" s="39"/>
      <c r="AN142" s="39"/>
      <c r="AO142" s="39" t="s">
        <v>214</v>
      </c>
      <c r="AP142" s="39"/>
      <c r="AQ142" s="39"/>
      <c r="AR142" s="39"/>
      <c r="AS142" s="39"/>
      <c r="AT142" s="39"/>
      <c r="AU142" s="39"/>
      <c r="AV142" s="39"/>
      <c r="AW142" s="39"/>
      <c r="AX142" s="39"/>
      <c r="AY142" s="39" t="s">
        <v>225</v>
      </c>
      <c r="AZ142" s="39"/>
      <c r="BA142" s="39"/>
      <c r="BB142" s="39"/>
      <c r="BC142" s="39"/>
      <c r="BD142" s="39"/>
      <c r="BE142" s="39"/>
      <c r="BF142" s="39"/>
      <c r="BG142" s="39"/>
      <c r="BH142" s="39"/>
      <c r="BI142" s="39" t="s">
        <v>230</v>
      </c>
      <c r="BJ142" s="39"/>
      <c r="BK142" s="39"/>
      <c r="BL142" s="39"/>
      <c r="BM142" s="39"/>
      <c r="BN142" s="39"/>
      <c r="BO142" s="39"/>
      <c r="BP142" s="39"/>
      <c r="BQ142" s="39"/>
      <c r="BR142" s="39"/>
    </row>
    <row r="143" spans="1:82" ht="30" customHeight="1">
      <c r="A143" s="72"/>
      <c r="B143" s="73"/>
      <c r="C143" s="73"/>
      <c r="D143" s="73"/>
      <c r="E143" s="73"/>
      <c r="F143" s="73"/>
      <c r="G143" s="73"/>
      <c r="H143" s="73"/>
      <c r="I143" s="73"/>
      <c r="J143" s="73"/>
      <c r="K143" s="73"/>
      <c r="L143" s="73"/>
      <c r="M143" s="73"/>
      <c r="N143" s="73"/>
      <c r="O143" s="73"/>
      <c r="P143" s="73"/>
      <c r="Q143" s="73"/>
      <c r="R143" s="73"/>
      <c r="S143" s="73"/>
      <c r="T143" s="76"/>
      <c r="U143" s="39" t="s">
        <v>4</v>
      </c>
      <c r="V143" s="39"/>
      <c r="W143" s="39"/>
      <c r="X143" s="39"/>
      <c r="Y143" s="39"/>
      <c r="Z143" s="39" t="s">
        <v>3</v>
      </c>
      <c r="AA143" s="39"/>
      <c r="AB143" s="39"/>
      <c r="AC143" s="39"/>
      <c r="AD143" s="39"/>
      <c r="AE143" s="39" t="s">
        <v>4</v>
      </c>
      <c r="AF143" s="39"/>
      <c r="AG143" s="39"/>
      <c r="AH143" s="39"/>
      <c r="AI143" s="39"/>
      <c r="AJ143" s="39" t="s">
        <v>3</v>
      </c>
      <c r="AK143" s="39"/>
      <c r="AL143" s="39"/>
      <c r="AM143" s="39"/>
      <c r="AN143" s="39"/>
      <c r="AO143" s="39" t="s">
        <v>4</v>
      </c>
      <c r="AP143" s="39"/>
      <c r="AQ143" s="39"/>
      <c r="AR143" s="39"/>
      <c r="AS143" s="39"/>
      <c r="AT143" s="39" t="s">
        <v>3</v>
      </c>
      <c r="AU143" s="39"/>
      <c r="AV143" s="39"/>
      <c r="AW143" s="39"/>
      <c r="AX143" s="39"/>
      <c r="AY143" s="39" t="s">
        <v>4</v>
      </c>
      <c r="AZ143" s="39"/>
      <c r="BA143" s="39"/>
      <c r="BB143" s="39"/>
      <c r="BC143" s="39"/>
      <c r="BD143" s="39" t="s">
        <v>3</v>
      </c>
      <c r="BE143" s="39"/>
      <c r="BF143" s="39"/>
      <c r="BG143" s="39"/>
      <c r="BH143" s="39"/>
      <c r="BI143" s="39" t="s">
        <v>4</v>
      </c>
      <c r="BJ143" s="39"/>
      <c r="BK143" s="39"/>
      <c r="BL143" s="39"/>
      <c r="BM143" s="39"/>
      <c r="BN143" s="39" t="s">
        <v>3</v>
      </c>
      <c r="BO143" s="39"/>
      <c r="BP143" s="39"/>
      <c r="BQ143" s="39"/>
      <c r="BR143" s="39"/>
    </row>
    <row r="144" spans="1:82" ht="15" customHeight="1">
      <c r="A144" s="50">
        <v>1</v>
      </c>
      <c r="B144" s="51"/>
      <c r="C144" s="51"/>
      <c r="D144" s="51"/>
      <c r="E144" s="51"/>
      <c r="F144" s="51"/>
      <c r="G144" s="51"/>
      <c r="H144" s="51"/>
      <c r="I144" s="51"/>
      <c r="J144" s="51"/>
      <c r="K144" s="51"/>
      <c r="L144" s="51"/>
      <c r="M144" s="51"/>
      <c r="N144" s="51"/>
      <c r="O144" s="51"/>
      <c r="P144" s="51"/>
      <c r="Q144" s="51"/>
      <c r="R144" s="51"/>
      <c r="S144" s="51"/>
      <c r="T144" s="52"/>
      <c r="U144" s="39">
        <v>2</v>
      </c>
      <c r="V144" s="39"/>
      <c r="W144" s="39"/>
      <c r="X144" s="39"/>
      <c r="Y144" s="39"/>
      <c r="Z144" s="39">
        <v>3</v>
      </c>
      <c r="AA144" s="39"/>
      <c r="AB144" s="39"/>
      <c r="AC144" s="39"/>
      <c r="AD144" s="39"/>
      <c r="AE144" s="39">
        <v>4</v>
      </c>
      <c r="AF144" s="39"/>
      <c r="AG144" s="39"/>
      <c r="AH144" s="39"/>
      <c r="AI144" s="39"/>
      <c r="AJ144" s="39">
        <v>5</v>
      </c>
      <c r="AK144" s="39"/>
      <c r="AL144" s="39"/>
      <c r="AM144" s="39"/>
      <c r="AN144" s="39"/>
      <c r="AO144" s="39">
        <v>6</v>
      </c>
      <c r="AP144" s="39"/>
      <c r="AQ144" s="39"/>
      <c r="AR144" s="39"/>
      <c r="AS144" s="39"/>
      <c r="AT144" s="39">
        <v>7</v>
      </c>
      <c r="AU144" s="39"/>
      <c r="AV144" s="39"/>
      <c r="AW144" s="39"/>
      <c r="AX144" s="39"/>
      <c r="AY144" s="39">
        <v>8</v>
      </c>
      <c r="AZ144" s="39"/>
      <c r="BA144" s="39"/>
      <c r="BB144" s="39"/>
      <c r="BC144" s="39"/>
      <c r="BD144" s="39">
        <v>9</v>
      </c>
      <c r="BE144" s="39"/>
      <c r="BF144" s="39"/>
      <c r="BG144" s="39"/>
      <c r="BH144" s="39"/>
      <c r="BI144" s="39">
        <v>10</v>
      </c>
      <c r="BJ144" s="39"/>
      <c r="BK144" s="39"/>
      <c r="BL144" s="39"/>
      <c r="BM144" s="39"/>
      <c r="BN144" s="39">
        <v>11</v>
      </c>
      <c r="BO144" s="39"/>
      <c r="BP144" s="39"/>
      <c r="BQ144" s="39"/>
      <c r="BR144" s="39"/>
    </row>
    <row r="145" spans="1:82" s="1" customFormat="1" ht="15.75" hidden="1" customHeight="1">
      <c r="A145" s="90" t="s">
        <v>57</v>
      </c>
      <c r="B145" s="91"/>
      <c r="C145" s="91"/>
      <c r="D145" s="91"/>
      <c r="E145" s="91"/>
      <c r="F145" s="91"/>
      <c r="G145" s="91"/>
      <c r="H145" s="91"/>
      <c r="I145" s="91"/>
      <c r="J145" s="91"/>
      <c r="K145" s="91"/>
      <c r="L145" s="91"/>
      <c r="M145" s="91"/>
      <c r="N145" s="91"/>
      <c r="O145" s="91"/>
      <c r="P145" s="91"/>
      <c r="Q145" s="91"/>
      <c r="R145" s="91"/>
      <c r="S145" s="91"/>
      <c r="T145" s="104"/>
      <c r="U145" s="43" t="s">
        <v>65</v>
      </c>
      <c r="V145" s="43"/>
      <c r="W145" s="43"/>
      <c r="X145" s="43"/>
      <c r="Y145" s="43"/>
      <c r="Z145" s="40" t="s">
        <v>66</v>
      </c>
      <c r="AA145" s="40"/>
      <c r="AB145" s="40"/>
      <c r="AC145" s="40"/>
      <c r="AD145" s="40"/>
      <c r="AE145" s="43" t="s">
        <v>67</v>
      </c>
      <c r="AF145" s="43"/>
      <c r="AG145" s="43"/>
      <c r="AH145" s="43"/>
      <c r="AI145" s="43"/>
      <c r="AJ145" s="40" t="s">
        <v>68</v>
      </c>
      <c r="AK145" s="40"/>
      <c r="AL145" s="40"/>
      <c r="AM145" s="40"/>
      <c r="AN145" s="40"/>
      <c r="AO145" s="43" t="s">
        <v>58</v>
      </c>
      <c r="AP145" s="43"/>
      <c r="AQ145" s="43"/>
      <c r="AR145" s="43"/>
      <c r="AS145" s="43"/>
      <c r="AT145" s="40" t="s">
        <v>59</v>
      </c>
      <c r="AU145" s="40"/>
      <c r="AV145" s="40"/>
      <c r="AW145" s="40"/>
      <c r="AX145" s="40"/>
      <c r="AY145" s="43" t="s">
        <v>60</v>
      </c>
      <c r="AZ145" s="43"/>
      <c r="BA145" s="43"/>
      <c r="BB145" s="43"/>
      <c r="BC145" s="43"/>
      <c r="BD145" s="40" t="s">
        <v>61</v>
      </c>
      <c r="BE145" s="40"/>
      <c r="BF145" s="40"/>
      <c r="BG145" s="40"/>
      <c r="BH145" s="40"/>
      <c r="BI145" s="43" t="s">
        <v>62</v>
      </c>
      <c r="BJ145" s="43"/>
      <c r="BK145" s="43"/>
      <c r="BL145" s="43"/>
      <c r="BM145" s="43"/>
      <c r="BN145" s="40" t="s">
        <v>63</v>
      </c>
      <c r="BO145" s="40"/>
      <c r="BP145" s="40"/>
      <c r="BQ145" s="40"/>
      <c r="BR145" s="40"/>
      <c r="BS145" s="28"/>
      <c r="BT145" s="28"/>
      <c r="BU145" s="28"/>
      <c r="BV145" s="28"/>
      <c r="BW145" s="28"/>
      <c r="BX145" s="28"/>
      <c r="BY145" s="28"/>
      <c r="BZ145" s="28"/>
      <c r="CA145" s="10" t="s">
        <v>41</v>
      </c>
      <c r="CB145" s="28"/>
      <c r="CC145" s="28"/>
      <c r="CD145" s="28"/>
    </row>
    <row r="146" spans="1:82" s="5" customFormat="1" ht="12.75" customHeight="1">
      <c r="A146" s="65" t="s">
        <v>147</v>
      </c>
      <c r="B146" s="66"/>
      <c r="C146" s="66"/>
      <c r="D146" s="66"/>
      <c r="E146" s="66"/>
      <c r="F146" s="66"/>
      <c r="G146" s="66"/>
      <c r="H146" s="66"/>
      <c r="I146" s="66"/>
      <c r="J146" s="66"/>
      <c r="K146" s="66"/>
      <c r="L146" s="66"/>
      <c r="M146" s="66"/>
      <c r="N146" s="66"/>
      <c r="O146" s="66"/>
      <c r="P146" s="66"/>
      <c r="Q146" s="66"/>
      <c r="R146" s="66"/>
      <c r="S146" s="66"/>
      <c r="T146" s="116"/>
      <c r="U146" s="37"/>
      <c r="V146" s="37"/>
      <c r="W146" s="37"/>
      <c r="X146" s="37"/>
      <c r="Y146" s="37"/>
      <c r="Z146" s="37"/>
      <c r="AA146" s="37"/>
      <c r="AB146" s="37"/>
      <c r="AC146" s="37"/>
      <c r="AD146" s="37"/>
      <c r="AE146" s="37"/>
      <c r="AF146" s="37"/>
      <c r="AG146" s="37"/>
      <c r="AH146" s="37"/>
      <c r="AI146" s="37"/>
      <c r="AJ146" s="37"/>
      <c r="AK146" s="37"/>
      <c r="AL146" s="37"/>
      <c r="AM146" s="37"/>
      <c r="AN146" s="37"/>
      <c r="AO146" s="37"/>
      <c r="AP146" s="37"/>
      <c r="AQ146" s="37"/>
      <c r="AR146" s="37"/>
      <c r="AS146" s="37"/>
      <c r="AT146" s="37"/>
      <c r="AU146" s="37"/>
      <c r="AV146" s="37"/>
      <c r="AW146" s="37"/>
      <c r="AX146" s="37"/>
      <c r="AY146" s="37"/>
      <c r="AZ146" s="37"/>
      <c r="BA146" s="37"/>
      <c r="BB146" s="37"/>
      <c r="BC146" s="37"/>
      <c r="BD146" s="37"/>
      <c r="BE146" s="37"/>
      <c r="BF146" s="37"/>
      <c r="BG146" s="37"/>
      <c r="BH146" s="37"/>
      <c r="BI146" s="37"/>
      <c r="BJ146" s="37"/>
      <c r="BK146" s="37"/>
      <c r="BL146" s="37"/>
      <c r="BM146" s="37"/>
      <c r="BN146" s="37"/>
      <c r="BO146" s="37"/>
      <c r="BP146" s="37"/>
      <c r="BQ146" s="37"/>
      <c r="BR146" s="37"/>
      <c r="BS146" s="23"/>
      <c r="BT146" s="23"/>
      <c r="BU146" s="23"/>
      <c r="BV146" s="23"/>
      <c r="BW146" s="23"/>
      <c r="BX146" s="23"/>
      <c r="BY146" s="23"/>
      <c r="BZ146" s="23"/>
      <c r="CA146" s="23" t="s">
        <v>42</v>
      </c>
      <c r="CB146" s="23"/>
      <c r="CC146" s="23"/>
      <c r="CD146" s="23"/>
    </row>
    <row r="147" spans="1:82" s="7" customFormat="1" ht="38.25" customHeight="1">
      <c r="A147" s="105" t="s">
        <v>187</v>
      </c>
      <c r="B147" s="60"/>
      <c r="C147" s="60"/>
      <c r="D147" s="60"/>
      <c r="E147" s="60"/>
      <c r="F147" s="60"/>
      <c r="G147" s="60"/>
      <c r="H147" s="60"/>
      <c r="I147" s="60"/>
      <c r="J147" s="60"/>
      <c r="K147" s="60"/>
      <c r="L147" s="60"/>
      <c r="M147" s="60"/>
      <c r="N147" s="60"/>
      <c r="O147" s="60"/>
      <c r="P147" s="60"/>
      <c r="Q147" s="60"/>
      <c r="R147" s="60"/>
      <c r="S147" s="60"/>
      <c r="T147" s="61"/>
      <c r="U147" s="38" t="s">
        <v>173</v>
      </c>
      <c r="V147" s="38"/>
      <c r="W147" s="38"/>
      <c r="X147" s="38"/>
      <c r="Y147" s="38"/>
      <c r="Z147" s="38"/>
      <c r="AA147" s="38"/>
      <c r="AB147" s="38"/>
      <c r="AC147" s="38"/>
      <c r="AD147" s="38"/>
      <c r="AE147" s="38" t="s">
        <v>173</v>
      </c>
      <c r="AF147" s="38"/>
      <c r="AG147" s="38"/>
      <c r="AH147" s="38"/>
      <c r="AI147" s="38"/>
      <c r="AJ147" s="38"/>
      <c r="AK147" s="38"/>
      <c r="AL147" s="38"/>
      <c r="AM147" s="38"/>
      <c r="AN147" s="38"/>
      <c r="AO147" s="38" t="s">
        <v>173</v>
      </c>
      <c r="AP147" s="38"/>
      <c r="AQ147" s="38"/>
      <c r="AR147" s="38"/>
      <c r="AS147" s="38"/>
      <c r="AT147" s="38"/>
      <c r="AU147" s="38"/>
      <c r="AV147" s="38"/>
      <c r="AW147" s="38"/>
      <c r="AX147" s="38"/>
      <c r="AY147" s="38" t="s">
        <v>173</v>
      </c>
      <c r="AZ147" s="38"/>
      <c r="BA147" s="38"/>
      <c r="BB147" s="38"/>
      <c r="BC147" s="38"/>
      <c r="BD147" s="38"/>
      <c r="BE147" s="38"/>
      <c r="BF147" s="38"/>
      <c r="BG147" s="38"/>
      <c r="BH147" s="38"/>
      <c r="BI147" s="38" t="s">
        <v>173</v>
      </c>
      <c r="BJ147" s="38"/>
      <c r="BK147" s="38"/>
      <c r="BL147" s="38"/>
      <c r="BM147" s="38"/>
      <c r="BN147" s="38"/>
      <c r="BO147" s="38"/>
      <c r="BP147" s="38"/>
      <c r="BQ147" s="38"/>
      <c r="BR147" s="38"/>
      <c r="BS147" s="22"/>
      <c r="BT147" s="22"/>
      <c r="BU147" s="22"/>
      <c r="BV147" s="22"/>
      <c r="BW147" s="22"/>
      <c r="BX147" s="22"/>
      <c r="BY147" s="22"/>
      <c r="BZ147" s="22"/>
      <c r="CA147" s="22"/>
      <c r="CB147" s="22"/>
      <c r="CC147" s="22"/>
      <c r="CD147" s="22"/>
    </row>
    <row r="150" spans="1:82" ht="14.25" customHeight="1">
      <c r="A150" s="89" t="s">
        <v>125</v>
      </c>
      <c r="B150" s="89"/>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row>
    <row r="151" spans="1:82" ht="15" customHeight="1">
      <c r="A151" s="68" t="s">
        <v>6</v>
      </c>
      <c r="B151" s="69"/>
      <c r="C151" s="69"/>
      <c r="D151" s="68" t="s">
        <v>10</v>
      </c>
      <c r="E151" s="69"/>
      <c r="F151" s="69"/>
      <c r="G151" s="69"/>
      <c r="H151" s="69"/>
      <c r="I151" s="69"/>
      <c r="J151" s="69"/>
      <c r="K151" s="69"/>
      <c r="L151" s="69"/>
      <c r="M151" s="69"/>
      <c r="N151" s="69"/>
      <c r="O151" s="69"/>
      <c r="P151" s="69"/>
      <c r="Q151" s="69"/>
      <c r="R151" s="69"/>
      <c r="S151" s="69"/>
      <c r="T151" s="69"/>
      <c r="U151" s="69"/>
      <c r="V151" s="74"/>
      <c r="W151" s="39" t="s">
        <v>204</v>
      </c>
      <c r="X151" s="39"/>
      <c r="Y151" s="39"/>
      <c r="Z151" s="39"/>
      <c r="AA151" s="39"/>
      <c r="AB151" s="39"/>
      <c r="AC151" s="39"/>
      <c r="AD151" s="39"/>
      <c r="AE151" s="39"/>
      <c r="AF151" s="39"/>
      <c r="AG151" s="39"/>
      <c r="AH151" s="39"/>
      <c r="AI151" s="39" t="s">
        <v>208</v>
      </c>
      <c r="AJ151" s="39"/>
      <c r="AK151" s="39"/>
      <c r="AL151" s="39"/>
      <c r="AM151" s="39"/>
      <c r="AN151" s="39"/>
      <c r="AO151" s="39"/>
      <c r="AP151" s="39"/>
      <c r="AQ151" s="39"/>
      <c r="AR151" s="39"/>
      <c r="AS151" s="39"/>
      <c r="AT151" s="39"/>
      <c r="AU151" s="39" t="s">
        <v>219</v>
      </c>
      <c r="AV151" s="39"/>
      <c r="AW151" s="39"/>
      <c r="AX151" s="39"/>
      <c r="AY151" s="39"/>
      <c r="AZ151" s="39"/>
      <c r="BA151" s="39" t="s">
        <v>226</v>
      </c>
      <c r="BB151" s="39"/>
      <c r="BC151" s="39"/>
      <c r="BD151" s="39"/>
      <c r="BE151" s="39"/>
      <c r="BF151" s="39"/>
      <c r="BG151" s="39" t="s">
        <v>235</v>
      </c>
      <c r="BH151" s="39"/>
      <c r="BI151" s="39"/>
      <c r="BJ151" s="39"/>
      <c r="BK151" s="39"/>
      <c r="BL151" s="39"/>
    </row>
    <row r="152" spans="1:82" ht="15" customHeight="1">
      <c r="A152" s="70"/>
      <c r="B152" s="71"/>
      <c r="C152" s="71"/>
      <c r="D152" s="70"/>
      <c r="E152" s="71"/>
      <c r="F152" s="71"/>
      <c r="G152" s="71"/>
      <c r="H152" s="71"/>
      <c r="I152" s="71"/>
      <c r="J152" s="71"/>
      <c r="K152" s="71"/>
      <c r="L152" s="71"/>
      <c r="M152" s="71"/>
      <c r="N152" s="71"/>
      <c r="O152" s="71"/>
      <c r="P152" s="71"/>
      <c r="Q152" s="71"/>
      <c r="R152" s="71"/>
      <c r="S152" s="71"/>
      <c r="T152" s="71"/>
      <c r="U152" s="71"/>
      <c r="V152" s="75"/>
      <c r="W152" s="39" t="s">
        <v>4</v>
      </c>
      <c r="X152" s="39"/>
      <c r="Y152" s="39"/>
      <c r="Z152" s="39"/>
      <c r="AA152" s="39"/>
      <c r="AB152" s="39"/>
      <c r="AC152" s="39" t="s">
        <v>3</v>
      </c>
      <c r="AD152" s="39"/>
      <c r="AE152" s="39"/>
      <c r="AF152" s="39"/>
      <c r="AG152" s="39"/>
      <c r="AH152" s="39"/>
      <c r="AI152" s="39" t="s">
        <v>4</v>
      </c>
      <c r="AJ152" s="39"/>
      <c r="AK152" s="39"/>
      <c r="AL152" s="39"/>
      <c r="AM152" s="39"/>
      <c r="AN152" s="39"/>
      <c r="AO152" s="39" t="s">
        <v>3</v>
      </c>
      <c r="AP152" s="39"/>
      <c r="AQ152" s="39"/>
      <c r="AR152" s="39"/>
      <c r="AS152" s="39"/>
      <c r="AT152" s="39"/>
      <c r="AU152" s="41" t="s">
        <v>4</v>
      </c>
      <c r="AV152" s="41"/>
      <c r="AW152" s="41"/>
      <c r="AX152" s="41" t="s">
        <v>3</v>
      </c>
      <c r="AY152" s="41"/>
      <c r="AZ152" s="41"/>
      <c r="BA152" s="41" t="s">
        <v>4</v>
      </c>
      <c r="BB152" s="41"/>
      <c r="BC152" s="41"/>
      <c r="BD152" s="41" t="s">
        <v>3</v>
      </c>
      <c r="BE152" s="41"/>
      <c r="BF152" s="41"/>
      <c r="BG152" s="41" t="s">
        <v>4</v>
      </c>
      <c r="BH152" s="41"/>
      <c r="BI152" s="41"/>
      <c r="BJ152" s="41" t="s">
        <v>3</v>
      </c>
      <c r="BK152" s="41"/>
      <c r="BL152" s="41"/>
    </row>
    <row r="153" spans="1:82" ht="57" customHeight="1">
      <c r="A153" s="72"/>
      <c r="B153" s="73"/>
      <c r="C153" s="73"/>
      <c r="D153" s="72"/>
      <c r="E153" s="73"/>
      <c r="F153" s="73"/>
      <c r="G153" s="73"/>
      <c r="H153" s="73"/>
      <c r="I153" s="73"/>
      <c r="J153" s="73"/>
      <c r="K153" s="73"/>
      <c r="L153" s="73"/>
      <c r="M153" s="73"/>
      <c r="N153" s="73"/>
      <c r="O153" s="73"/>
      <c r="P153" s="73"/>
      <c r="Q153" s="73"/>
      <c r="R153" s="73"/>
      <c r="S153" s="73"/>
      <c r="T153" s="73"/>
      <c r="U153" s="73"/>
      <c r="V153" s="76"/>
      <c r="W153" s="39" t="s">
        <v>12</v>
      </c>
      <c r="X153" s="39"/>
      <c r="Y153" s="39"/>
      <c r="Z153" s="39" t="s">
        <v>11</v>
      </c>
      <c r="AA153" s="39"/>
      <c r="AB153" s="39"/>
      <c r="AC153" s="39" t="s">
        <v>12</v>
      </c>
      <c r="AD153" s="39"/>
      <c r="AE153" s="39"/>
      <c r="AF153" s="39" t="s">
        <v>11</v>
      </c>
      <c r="AG153" s="39"/>
      <c r="AH153" s="39"/>
      <c r="AI153" s="39" t="s">
        <v>12</v>
      </c>
      <c r="AJ153" s="39"/>
      <c r="AK153" s="39"/>
      <c r="AL153" s="39" t="s">
        <v>11</v>
      </c>
      <c r="AM153" s="39"/>
      <c r="AN153" s="39"/>
      <c r="AO153" s="39" t="s">
        <v>12</v>
      </c>
      <c r="AP153" s="39"/>
      <c r="AQ153" s="39"/>
      <c r="AR153" s="39" t="s">
        <v>11</v>
      </c>
      <c r="AS153" s="39"/>
      <c r="AT153" s="39"/>
      <c r="AU153" s="41"/>
      <c r="AV153" s="41"/>
      <c r="AW153" s="41"/>
      <c r="AX153" s="41"/>
      <c r="AY153" s="41"/>
      <c r="AZ153" s="41"/>
      <c r="BA153" s="41"/>
      <c r="BB153" s="41"/>
      <c r="BC153" s="41"/>
      <c r="BD153" s="41"/>
      <c r="BE153" s="41"/>
      <c r="BF153" s="41"/>
      <c r="BG153" s="41"/>
      <c r="BH153" s="41"/>
      <c r="BI153" s="41"/>
      <c r="BJ153" s="41"/>
      <c r="BK153" s="41"/>
      <c r="BL153" s="41"/>
    </row>
    <row r="154" spans="1:82" ht="15" customHeight="1">
      <c r="A154" s="50">
        <v>1</v>
      </c>
      <c r="B154" s="51"/>
      <c r="C154" s="51"/>
      <c r="D154" s="50">
        <v>2</v>
      </c>
      <c r="E154" s="51"/>
      <c r="F154" s="51"/>
      <c r="G154" s="51"/>
      <c r="H154" s="51"/>
      <c r="I154" s="51"/>
      <c r="J154" s="51"/>
      <c r="K154" s="51"/>
      <c r="L154" s="51"/>
      <c r="M154" s="51"/>
      <c r="N154" s="51"/>
      <c r="O154" s="51"/>
      <c r="P154" s="51"/>
      <c r="Q154" s="51"/>
      <c r="R154" s="51"/>
      <c r="S154" s="51"/>
      <c r="T154" s="51"/>
      <c r="U154" s="51"/>
      <c r="V154" s="52"/>
      <c r="W154" s="39">
        <v>3</v>
      </c>
      <c r="X154" s="39"/>
      <c r="Y154" s="39"/>
      <c r="Z154" s="39">
        <v>4</v>
      </c>
      <c r="AA154" s="39"/>
      <c r="AB154" s="39"/>
      <c r="AC154" s="39">
        <v>5</v>
      </c>
      <c r="AD154" s="39"/>
      <c r="AE154" s="39"/>
      <c r="AF154" s="39">
        <v>6</v>
      </c>
      <c r="AG154" s="39"/>
      <c r="AH154" s="39"/>
      <c r="AI154" s="39">
        <v>7</v>
      </c>
      <c r="AJ154" s="39"/>
      <c r="AK154" s="39"/>
      <c r="AL154" s="39">
        <v>8</v>
      </c>
      <c r="AM154" s="39"/>
      <c r="AN154" s="39"/>
      <c r="AO154" s="39">
        <v>9</v>
      </c>
      <c r="AP154" s="39"/>
      <c r="AQ154" s="39"/>
      <c r="AR154" s="39">
        <v>10</v>
      </c>
      <c r="AS154" s="39"/>
      <c r="AT154" s="39"/>
      <c r="AU154" s="39">
        <v>11</v>
      </c>
      <c r="AV154" s="39"/>
      <c r="AW154" s="39"/>
      <c r="AX154" s="39">
        <v>12</v>
      </c>
      <c r="AY154" s="39"/>
      <c r="AZ154" s="39"/>
      <c r="BA154" s="39">
        <v>13</v>
      </c>
      <c r="BB154" s="39"/>
      <c r="BC154" s="39"/>
      <c r="BD154" s="39">
        <v>14</v>
      </c>
      <c r="BE154" s="39"/>
      <c r="BF154" s="39"/>
      <c r="BG154" s="39">
        <v>15</v>
      </c>
      <c r="BH154" s="39"/>
      <c r="BI154" s="39"/>
      <c r="BJ154" s="39">
        <v>16</v>
      </c>
      <c r="BK154" s="39"/>
      <c r="BL154" s="39"/>
    </row>
    <row r="155" spans="1:82" s="1" customFormat="1" ht="12.75" hidden="1" customHeight="1">
      <c r="A155" s="90" t="s">
        <v>69</v>
      </c>
      <c r="B155" s="91"/>
      <c r="C155" s="91"/>
      <c r="D155" s="90" t="s">
        <v>57</v>
      </c>
      <c r="E155" s="91"/>
      <c r="F155" s="91"/>
      <c r="G155" s="91"/>
      <c r="H155" s="91"/>
      <c r="I155" s="91"/>
      <c r="J155" s="91"/>
      <c r="K155" s="91"/>
      <c r="L155" s="91"/>
      <c r="M155" s="91"/>
      <c r="N155" s="91"/>
      <c r="O155" s="91"/>
      <c r="P155" s="91"/>
      <c r="Q155" s="91"/>
      <c r="R155" s="91"/>
      <c r="S155" s="91"/>
      <c r="T155" s="91"/>
      <c r="U155" s="91"/>
      <c r="V155" s="104"/>
      <c r="W155" s="43" t="s">
        <v>72</v>
      </c>
      <c r="X155" s="43"/>
      <c r="Y155" s="43"/>
      <c r="Z155" s="43" t="s">
        <v>73</v>
      </c>
      <c r="AA155" s="43"/>
      <c r="AB155" s="43"/>
      <c r="AC155" s="40" t="s">
        <v>74</v>
      </c>
      <c r="AD155" s="40"/>
      <c r="AE155" s="40"/>
      <c r="AF155" s="40" t="s">
        <v>75</v>
      </c>
      <c r="AG155" s="40"/>
      <c r="AH155" s="40"/>
      <c r="AI155" s="43" t="s">
        <v>76</v>
      </c>
      <c r="AJ155" s="43"/>
      <c r="AK155" s="43"/>
      <c r="AL155" s="43" t="s">
        <v>77</v>
      </c>
      <c r="AM155" s="43"/>
      <c r="AN155" s="43"/>
      <c r="AO155" s="40" t="s">
        <v>104</v>
      </c>
      <c r="AP155" s="40"/>
      <c r="AQ155" s="40"/>
      <c r="AR155" s="40" t="s">
        <v>78</v>
      </c>
      <c r="AS155" s="40"/>
      <c r="AT155" s="40"/>
      <c r="AU155" s="43" t="s">
        <v>105</v>
      </c>
      <c r="AV155" s="43"/>
      <c r="AW155" s="43"/>
      <c r="AX155" s="40" t="s">
        <v>106</v>
      </c>
      <c r="AY155" s="40"/>
      <c r="AZ155" s="40"/>
      <c r="BA155" s="43" t="s">
        <v>107</v>
      </c>
      <c r="BB155" s="43"/>
      <c r="BC155" s="43"/>
      <c r="BD155" s="40" t="s">
        <v>108</v>
      </c>
      <c r="BE155" s="40"/>
      <c r="BF155" s="40"/>
      <c r="BG155" s="43" t="s">
        <v>109</v>
      </c>
      <c r="BH155" s="43"/>
      <c r="BI155" s="43"/>
      <c r="BJ155" s="40" t="s">
        <v>110</v>
      </c>
      <c r="BK155" s="40"/>
      <c r="BL155" s="40"/>
      <c r="BM155" s="28"/>
      <c r="BN155" s="28"/>
      <c r="BO155" s="28"/>
      <c r="BP155" s="28"/>
      <c r="BQ155" s="28"/>
      <c r="BR155" s="28"/>
      <c r="BS155" s="28"/>
      <c r="BT155" s="28"/>
      <c r="BU155" s="28"/>
      <c r="BV155" s="28"/>
      <c r="BW155" s="28"/>
      <c r="BX155" s="28"/>
      <c r="BY155" s="28"/>
      <c r="BZ155" s="28"/>
      <c r="CA155" s="28" t="s">
        <v>103</v>
      </c>
      <c r="CB155" s="28"/>
      <c r="CC155" s="28"/>
      <c r="CD155" s="28"/>
    </row>
    <row r="156" spans="1:82" s="5" customFormat="1" ht="12.75" customHeight="1">
      <c r="A156" s="65">
        <v>1</v>
      </c>
      <c r="B156" s="66"/>
      <c r="C156" s="66"/>
      <c r="D156" s="34" t="s">
        <v>188</v>
      </c>
      <c r="E156" s="35"/>
      <c r="F156" s="35"/>
      <c r="G156" s="35"/>
      <c r="H156" s="35"/>
      <c r="I156" s="35"/>
      <c r="J156" s="35"/>
      <c r="K156" s="35"/>
      <c r="L156" s="35"/>
      <c r="M156" s="35"/>
      <c r="N156" s="35"/>
      <c r="O156" s="35"/>
      <c r="P156" s="35"/>
      <c r="Q156" s="35"/>
      <c r="R156" s="35"/>
      <c r="S156" s="35"/>
      <c r="T156" s="35"/>
      <c r="U156" s="35"/>
      <c r="V156" s="36"/>
      <c r="W156" s="53"/>
      <c r="X156" s="53"/>
      <c r="Y156" s="53"/>
      <c r="Z156" s="53"/>
      <c r="AA156" s="53"/>
      <c r="AB156" s="53"/>
      <c r="AC156" s="53"/>
      <c r="AD156" s="53"/>
      <c r="AE156" s="53"/>
      <c r="AF156" s="53"/>
      <c r="AG156" s="53"/>
      <c r="AH156" s="53"/>
      <c r="AI156" s="53"/>
      <c r="AJ156" s="53"/>
      <c r="AK156" s="53"/>
      <c r="AL156" s="53"/>
      <c r="AM156" s="53"/>
      <c r="AN156" s="53"/>
      <c r="AO156" s="53"/>
      <c r="AP156" s="53"/>
      <c r="AQ156" s="53"/>
      <c r="AR156" s="53"/>
      <c r="AS156" s="53"/>
      <c r="AT156" s="53"/>
      <c r="AU156" s="53"/>
      <c r="AV156" s="53"/>
      <c r="AW156" s="53"/>
      <c r="AX156" s="53"/>
      <c r="AY156" s="53"/>
      <c r="AZ156" s="53"/>
      <c r="BA156" s="53"/>
      <c r="BB156" s="53"/>
      <c r="BC156" s="53"/>
      <c r="BD156" s="53"/>
      <c r="BE156" s="53"/>
      <c r="BF156" s="53"/>
      <c r="BG156" s="53"/>
      <c r="BH156" s="53"/>
      <c r="BI156" s="53"/>
      <c r="BJ156" s="53"/>
      <c r="BK156" s="53"/>
      <c r="BL156" s="53"/>
      <c r="BM156" s="23"/>
      <c r="BN156" s="23"/>
      <c r="BO156" s="23"/>
      <c r="BP156" s="23"/>
      <c r="BQ156" s="23"/>
      <c r="BR156" s="23"/>
      <c r="BS156" s="23"/>
      <c r="BT156" s="23"/>
      <c r="BU156" s="23"/>
      <c r="BV156" s="23"/>
      <c r="BW156" s="23"/>
      <c r="BX156" s="23"/>
      <c r="BY156" s="23"/>
      <c r="BZ156" s="23"/>
      <c r="CA156" s="23" t="s">
        <v>43</v>
      </c>
      <c r="CB156" s="23"/>
      <c r="CC156" s="23"/>
      <c r="CD156" s="23"/>
    </row>
    <row r="157" spans="1:82" s="7" customFormat="1" ht="25.5" customHeight="1">
      <c r="A157" s="57">
        <v>2</v>
      </c>
      <c r="B157" s="58"/>
      <c r="C157" s="58"/>
      <c r="D157" s="105" t="s">
        <v>189</v>
      </c>
      <c r="E157" s="60"/>
      <c r="F157" s="60"/>
      <c r="G157" s="60"/>
      <c r="H157" s="60"/>
      <c r="I157" s="60"/>
      <c r="J157" s="60"/>
      <c r="K157" s="60"/>
      <c r="L157" s="60"/>
      <c r="M157" s="60"/>
      <c r="N157" s="60"/>
      <c r="O157" s="60"/>
      <c r="P157" s="60"/>
      <c r="Q157" s="60"/>
      <c r="R157" s="60"/>
      <c r="S157" s="60"/>
      <c r="T157" s="60"/>
      <c r="U157" s="60"/>
      <c r="V157" s="61"/>
      <c r="W157" s="48" t="s">
        <v>173</v>
      </c>
      <c r="X157" s="48"/>
      <c r="Y157" s="48"/>
      <c r="Z157" s="48" t="s">
        <v>173</v>
      </c>
      <c r="AA157" s="48"/>
      <c r="AB157" s="48"/>
      <c r="AC157" s="48"/>
      <c r="AD157" s="48"/>
      <c r="AE157" s="48"/>
      <c r="AF157" s="48"/>
      <c r="AG157" s="48"/>
      <c r="AH157" s="48"/>
      <c r="AI157" s="48" t="s">
        <v>173</v>
      </c>
      <c r="AJ157" s="48"/>
      <c r="AK157" s="48"/>
      <c r="AL157" s="48" t="s">
        <v>173</v>
      </c>
      <c r="AM157" s="48"/>
      <c r="AN157" s="48"/>
      <c r="AO157" s="48"/>
      <c r="AP157" s="48"/>
      <c r="AQ157" s="48"/>
      <c r="AR157" s="48"/>
      <c r="AS157" s="48"/>
      <c r="AT157" s="48"/>
      <c r="AU157" s="48" t="s">
        <v>173</v>
      </c>
      <c r="AV157" s="48"/>
      <c r="AW157" s="48"/>
      <c r="AX157" s="48"/>
      <c r="AY157" s="48"/>
      <c r="AZ157" s="48"/>
      <c r="BA157" s="48" t="s">
        <v>173</v>
      </c>
      <c r="BB157" s="48"/>
      <c r="BC157" s="48"/>
      <c r="BD157" s="48"/>
      <c r="BE157" s="48"/>
      <c r="BF157" s="48"/>
      <c r="BG157" s="48" t="s">
        <v>173</v>
      </c>
      <c r="BH157" s="48"/>
      <c r="BI157" s="48"/>
      <c r="BJ157" s="48"/>
      <c r="BK157" s="48"/>
      <c r="BL157" s="48"/>
      <c r="BM157" s="22"/>
      <c r="BN157" s="22"/>
      <c r="BO157" s="22"/>
      <c r="BP157" s="22"/>
      <c r="BQ157" s="22"/>
      <c r="BR157" s="22"/>
      <c r="BS157" s="22"/>
      <c r="BT157" s="22"/>
      <c r="BU157" s="22"/>
      <c r="BV157" s="22"/>
      <c r="BW157" s="22"/>
      <c r="BX157" s="22"/>
      <c r="BY157" s="22"/>
      <c r="BZ157" s="22"/>
      <c r="CA157" s="22"/>
      <c r="CB157" s="22"/>
      <c r="CC157" s="22"/>
      <c r="CD157" s="22"/>
    </row>
    <row r="160" spans="1:82" ht="14.25" customHeight="1">
      <c r="A160" s="89" t="s">
        <v>153</v>
      </c>
      <c r="B160" s="89"/>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row>
    <row r="161" spans="1:82" ht="14.25" customHeight="1">
      <c r="A161" s="89" t="s">
        <v>220</v>
      </c>
      <c r="B161" s="89"/>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row>
    <row r="162" spans="1:82" ht="15" customHeight="1">
      <c r="A162" s="47" t="s">
        <v>203</v>
      </c>
      <c r="B162" s="47"/>
      <c r="C162" s="47"/>
      <c r="D162" s="47"/>
      <c r="E162" s="47"/>
      <c r="F162" s="47"/>
      <c r="G162" s="47"/>
      <c r="H162" s="47"/>
      <c r="I162" s="47"/>
      <c r="J162" s="47"/>
      <c r="K162" s="47"/>
      <c r="L162" s="47"/>
      <c r="M162" s="47"/>
      <c r="N162" s="47"/>
      <c r="O162" s="47"/>
      <c r="P162" s="47"/>
      <c r="Q162" s="47"/>
      <c r="R162" s="47"/>
      <c r="S162" s="47"/>
      <c r="T162" s="47"/>
      <c r="U162" s="47"/>
      <c r="V162" s="47"/>
      <c r="W162" s="47"/>
      <c r="X162" s="47"/>
      <c r="Y162" s="47"/>
      <c r="Z162" s="47"/>
      <c r="AA162" s="47"/>
      <c r="AB162" s="47"/>
      <c r="AC162" s="47"/>
      <c r="AD162" s="47"/>
      <c r="AE162" s="47"/>
      <c r="AF162" s="47"/>
      <c r="AG162" s="47"/>
      <c r="AH162" s="47"/>
      <c r="AI162" s="47"/>
      <c r="AJ162" s="47"/>
      <c r="AK162" s="47"/>
      <c r="AL162" s="47"/>
      <c r="AM162" s="47"/>
      <c r="AN162" s="47"/>
      <c r="AO162" s="47"/>
      <c r="AP162" s="47"/>
      <c r="AQ162" s="47"/>
      <c r="AR162" s="47"/>
      <c r="AS162" s="47"/>
      <c r="AT162" s="47"/>
      <c r="AU162" s="47"/>
      <c r="AV162" s="47"/>
      <c r="AW162" s="47"/>
      <c r="AX162" s="47"/>
      <c r="AY162" s="47"/>
      <c r="AZ162" s="47"/>
      <c r="BA162" s="47"/>
      <c r="BB162" s="47"/>
      <c r="BC162" s="47"/>
      <c r="BD162" s="47"/>
      <c r="BE162" s="47"/>
      <c r="BF162" s="47"/>
      <c r="BG162" s="47"/>
      <c r="BH162" s="47"/>
      <c r="BI162" s="47"/>
      <c r="BJ162" s="47"/>
      <c r="BK162" s="47"/>
      <c r="BL162" s="47"/>
      <c r="BM162" s="47"/>
      <c r="BN162" s="47"/>
      <c r="BO162" s="47"/>
      <c r="BP162" s="47"/>
      <c r="BQ162" s="47"/>
      <c r="BR162" s="47"/>
      <c r="BS162" s="47"/>
    </row>
    <row r="163" spans="1:82" ht="15" customHeight="1">
      <c r="A163" s="39" t="s">
        <v>6</v>
      </c>
      <c r="B163" s="39"/>
      <c r="C163" s="39"/>
      <c r="D163" s="39"/>
      <c r="E163" s="39"/>
      <c r="F163" s="39"/>
      <c r="G163" s="39" t="s">
        <v>126</v>
      </c>
      <c r="H163" s="39"/>
      <c r="I163" s="39"/>
      <c r="J163" s="39"/>
      <c r="K163" s="39"/>
      <c r="L163" s="39"/>
      <c r="M163" s="39"/>
      <c r="N163" s="39"/>
      <c r="O163" s="39"/>
      <c r="P163" s="39"/>
      <c r="Q163" s="39"/>
      <c r="R163" s="39"/>
      <c r="S163" s="39"/>
      <c r="T163" s="39" t="s">
        <v>13</v>
      </c>
      <c r="U163" s="39"/>
      <c r="V163" s="39"/>
      <c r="W163" s="39"/>
      <c r="X163" s="39"/>
      <c r="Y163" s="39"/>
      <c r="Z163" s="39"/>
      <c r="AA163" s="50" t="s">
        <v>204</v>
      </c>
      <c r="AB163" s="141"/>
      <c r="AC163" s="141"/>
      <c r="AD163" s="141"/>
      <c r="AE163" s="141"/>
      <c r="AF163" s="141"/>
      <c r="AG163" s="141"/>
      <c r="AH163" s="141"/>
      <c r="AI163" s="141"/>
      <c r="AJ163" s="141"/>
      <c r="AK163" s="141"/>
      <c r="AL163" s="141"/>
      <c r="AM163" s="141"/>
      <c r="AN163" s="141"/>
      <c r="AO163" s="142"/>
      <c r="AP163" s="50" t="s">
        <v>207</v>
      </c>
      <c r="AQ163" s="51"/>
      <c r="AR163" s="51"/>
      <c r="AS163" s="51"/>
      <c r="AT163" s="51"/>
      <c r="AU163" s="51"/>
      <c r="AV163" s="51"/>
      <c r="AW163" s="51"/>
      <c r="AX163" s="51"/>
      <c r="AY163" s="51"/>
      <c r="AZ163" s="51"/>
      <c r="BA163" s="51"/>
      <c r="BB163" s="51"/>
      <c r="BC163" s="51"/>
      <c r="BD163" s="52"/>
      <c r="BE163" s="50" t="s">
        <v>214</v>
      </c>
      <c r="BF163" s="51"/>
      <c r="BG163" s="51"/>
      <c r="BH163" s="51"/>
      <c r="BI163" s="51"/>
      <c r="BJ163" s="51"/>
      <c r="BK163" s="51"/>
      <c r="BL163" s="51"/>
      <c r="BM163" s="51"/>
      <c r="BN163" s="51"/>
      <c r="BO163" s="51"/>
      <c r="BP163" s="51"/>
      <c r="BQ163" s="51"/>
      <c r="BR163" s="51"/>
      <c r="BS163" s="52"/>
    </row>
    <row r="164" spans="1:82" ht="32.1" customHeight="1">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t="s">
        <v>4</v>
      </c>
      <c r="AB164" s="39"/>
      <c r="AC164" s="39"/>
      <c r="AD164" s="39"/>
      <c r="AE164" s="39"/>
      <c r="AF164" s="39" t="s">
        <v>3</v>
      </c>
      <c r="AG164" s="39"/>
      <c r="AH164" s="39"/>
      <c r="AI164" s="39"/>
      <c r="AJ164" s="39"/>
      <c r="AK164" s="39" t="s">
        <v>89</v>
      </c>
      <c r="AL164" s="39"/>
      <c r="AM164" s="39"/>
      <c r="AN164" s="39"/>
      <c r="AO164" s="39"/>
      <c r="AP164" s="39" t="s">
        <v>4</v>
      </c>
      <c r="AQ164" s="39"/>
      <c r="AR164" s="39"/>
      <c r="AS164" s="39"/>
      <c r="AT164" s="39"/>
      <c r="AU164" s="39" t="s">
        <v>3</v>
      </c>
      <c r="AV164" s="39"/>
      <c r="AW164" s="39"/>
      <c r="AX164" s="39"/>
      <c r="AY164" s="39"/>
      <c r="AZ164" s="39" t="s">
        <v>96</v>
      </c>
      <c r="BA164" s="39"/>
      <c r="BB164" s="39"/>
      <c r="BC164" s="39"/>
      <c r="BD164" s="39"/>
      <c r="BE164" s="39" t="s">
        <v>4</v>
      </c>
      <c r="BF164" s="39"/>
      <c r="BG164" s="39"/>
      <c r="BH164" s="39"/>
      <c r="BI164" s="39"/>
      <c r="BJ164" s="39" t="s">
        <v>3</v>
      </c>
      <c r="BK164" s="39"/>
      <c r="BL164" s="39"/>
      <c r="BM164" s="39"/>
      <c r="BN164" s="39"/>
      <c r="BO164" s="39" t="s">
        <v>127</v>
      </c>
      <c r="BP164" s="39"/>
      <c r="BQ164" s="39"/>
      <c r="BR164" s="39"/>
      <c r="BS164" s="39"/>
    </row>
    <row r="165" spans="1:82" ht="15" customHeight="1">
      <c r="A165" s="39">
        <v>1</v>
      </c>
      <c r="B165" s="39"/>
      <c r="C165" s="39"/>
      <c r="D165" s="39"/>
      <c r="E165" s="39"/>
      <c r="F165" s="39"/>
      <c r="G165" s="39">
        <v>2</v>
      </c>
      <c r="H165" s="39"/>
      <c r="I165" s="39"/>
      <c r="J165" s="39"/>
      <c r="K165" s="39"/>
      <c r="L165" s="39"/>
      <c r="M165" s="39"/>
      <c r="N165" s="39"/>
      <c r="O165" s="39"/>
      <c r="P165" s="39"/>
      <c r="Q165" s="39"/>
      <c r="R165" s="39"/>
      <c r="S165" s="39"/>
      <c r="T165" s="39">
        <v>3</v>
      </c>
      <c r="U165" s="39"/>
      <c r="V165" s="39"/>
      <c r="W165" s="39"/>
      <c r="X165" s="39"/>
      <c r="Y165" s="39"/>
      <c r="Z165" s="39"/>
      <c r="AA165" s="39">
        <v>4</v>
      </c>
      <c r="AB165" s="39"/>
      <c r="AC165" s="39"/>
      <c r="AD165" s="39"/>
      <c r="AE165" s="39"/>
      <c r="AF165" s="39">
        <v>5</v>
      </c>
      <c r="AG165" s="39"/>
      <c r="AH165" s="39"/>
      <c r="AI165" s="39"/>
      <c r="AJ165" s="39"/>
      <c r="AK165" s="39">
        <v>6</v>
      </c>
      <c r="AL165" s="39"/>
      <c r="AM165" s="39"/>
      <c r="AN165" s="39"/>
      <c r="AO165" s="39"/>
      <c r="AP165" s="39">
        <v>7</v>
      </c>
      <c r="AQ165" s="39"/>
      <c r="AR165" s="39"/>
      <c r="AS165" s="39"/>
      <c r="AT165" s="39"/>
      <c r="AU165" s="39">
        <v>8</v>
      </c>
      <c r="AV165" s="39"/>
      <c r="AW165" s="39"/>
      <c r="AX165" s="39"/>
      <c r="AY165" s="39"/>
      <c r="AZ165" s="39">
        <v>9</v>
      </c>
      <c r="BA165" s="39"/>
      <c r="BB165" s="39"/>
      <c r="BC165" s="39"/>
      <c r="BD165" s="39"/>
      <c r="BE165" s="39">
        <v>10</v>
      </c>
      <c r="BF165" s="39"/>
      <c r="BG165" s="39"/>
      <c r="BH165" s="39"/>
      <c r="BI165" s="39"/>
      <c r="BJ165" s="39">
        <v>11</v>
      </c>
      <c r="BK165" s="39"/>
      <c r="BL165" s="39"/>
      <c r="BM165" s="39"/>
      <c r="BN165" s="39"/>
      <c r="BO165" s="39">
        <v>12</v>
      </c>
      <c r="BP165" s="39"/>
      <c r="BQ165" s="39"/>
      <c r="BR165" s="39"/>
      <c r="BS165" s="39"/>
    </row>
    <row r="166" spans="1:82" s="1" customFormat="1" ht="15" hidden="1" customHeight="1">
      <c r="A166" s="43" t="s">
        <v>69</v>
      </c>
      <c r="B166" s="43"/>
      <c r="C166" s="43"/>
      <c r="D166" s="43"/>
      <c r="E166" s="43"/>
      <c r="F166" s="43"/>
      <c r="G166" s="45" t="s">
        <v>57</v>
      </c>
      <c r="H166" s="45"/>
      <c r="I166" s="45"/>
      <c r="J166" s="45"/>
      <c r="K166" s="45"/>
      <c r="L166" s="45"/>
      <c r="M166" s="45"/>
      <c r="N166" s="45"/>
      <c r="O166" s="45"/>
      <c r="P166" s="45"/>
      <c r="Q166" s="45"/>
      <c r="R166" s="45"/>
      <c r="S166" s="45"/>
      <c r="T166" s="45" t="s">
        <v>79</v>
      </c>
      <c r="U166" s="45"/>
      <c r="V166" s="45"/>
      <c r="W166" s="45"/>
      <c r="X166" s="45"/>
      <c r="Y166" s="45"/>
      <c r="Z166" s="45"/>
      <c r="AA166" s="40" t="s">
        <v>65</v>
      </c>
      <c r="AB166" s="40"/>
      <c r="AC166" s="40"/>
      <c r="AD166" s="40"/>
      <c r="AE166" s="40"/>
      <c r="AF166" s="40" t="s">
        <v>66</v>
      </c>
      <c r="AG166" s="40"/>
      <c r="AH166" s="40"/>
      <c r="AI166" s="40"/>
      <c r="AJ166" s="40"/>
      <c r="AK166" s="88" t="s">
        <v>122</v>
      </c>
      <c r="AL166" s="88"/>
      <c r="AM166" s="88"/>
      <c r="AN166" s="88"/>
      <c r="AO166" s="88"/>
      <c r="AP166" s="40" t="s">
        <v>67</v>
      </c>
      <c r="AQ166" s="40"/>
      <c r="AR166" s="40"/>
      <c r="AS166" s="40"/>
      <c r="AT166" s="40"/>
      <c r="AU166" s="40" t="s">
        <v>68</v>
      </c>
      <c r="AV166" s="40"/>
      <c r="AW166" s="40"/>
      <c r="AX166" s="40"/>
      <c r="AY166" s="40"/>
      <c r="AZ166" s="88" t="s">
        <v>122</v>
      </c>
      <c r="BA166" s="88"/>
      <c r="BB166" s="88"/>
      <c r="BC166" s="88"/>
      <c r="BD166" s="88"/>
      <c r="BE166" s="40" t="s">
        <v>58</v>
      </c>
      <c r="BF166" s="40"/>
      <c r="BG166" s="40"/>
      <c r="BH166" s="40"/>
      <c r="BI166" s="40"/>
      <c r="BJ166" s="40" t="s">
        <v>59</v>
      </c>
      <c r="BK166" s="40"/>
      <c r="BL166" s="40"/>
      <c r="BM166" s="40"/>
      <c r="BN166" s="40"/>
      <c r="BO166" s="88" t="s">
        <v>122</v>
      </c>
      <c r="BP166" s="88"/>
      <c r="BQ166" s="88"/>
      <c r="BR166" s="88"/>
      <c r="BS166" s="88"/>
      <c r="BT166" s="28"/>
      <c r="BU166" s="28"/>
      <c r="BV166" s="28"/>
      <c r="BW166" s="28"/>
      <c r="BX166" s="28"/>
      <c r="BY166" s="28"/>
      <c r="BZ166" s="28"/>
      <c r="CA166" s="28" t="s">
        <v>44</v>
      </c>
      <c r="CB166" s="28"/>
      <c r="CC166" s="28"/>
      <c r="CD166" s="28"/>
    </row>
    <row r="167" spans="1:82" s="7" customFormat="1" ht="38.25" customHeight="1">
      <c r="A167" s="44">
        <v>1</v>
      </c>
      <c r="B167" s="44"/>
      <c r="C167" s="44"/>
      <c r="D167" s="44"/>
      <c r="E167" s="44"/>
      <c r="F167" s="44"/>
      <c r="G167" s="105" t="s">
        <v>190</v>
      </c>
      <c r="H167" s="60"/>
      <c r="I167" s="60"/>
      <c r="J167" s="60"/>
      <c r="K167" s="60"/>
      <c r="L167" s="60"/>
      <c r="M167" s="60"/>
      <c r="N167" s="60"/>
      <c r="O167" s="60"/>
      <c r="P167" s="60"/>
      <c r="Q167" s="60"/>
      <c r="R167" s="60"/>
      <c r="S167" s="61"/>
      <c r="T167" s="136" t="s">
        <v>191</v>
      </c>
      <c r="U167" s="137"/>
      <c r="V167" s="137"/>
      <c r="W167" s="137"/>
      <c r="X167" s="137"/>
      <c r="Y167" s="137"/>
      <c r="Z167" s="138"/>
      <c r="AA167" s="38">
        <v>0</v>
      </c>
      <c r="AB167" s="38"/>
      <c r="AC167" s="38"/>
      <c r="AD167" s="38"/>
      <c r="AE167" s="38"/>
      <c r="AF167" s="38">
        <v>0</v>
      </c>
      <c r="AG167" s="38"/>
      <c r="AH167" s="38"/>
      <c r="AI167" s="38"/>
      <c r="AJ167" s="38"/>
      <c r="AK167" s="38">
        <f>IF(ISNUMBER(AA167),AA167,0)+IF(ISNUMBER(AF167),AF167,0)</f>
        <v>0</v>
      </c>
      <c r="AL167" s="38"/>
      <c r="AM167" s="38"/>
      <c r="AN167" s="38"/>
      <c r="AO167" s="38"/>
      <c r="AP167" s="38">
        <v>0</v>
      </c>
      <c r="AQ167" s="38"/>
      <c r="AR167" s="38"/>
      <c r="AS167" s="38"/>
      <c r="AT167" s="38"/>
      <c r="AU167" s="38">
        <v>0</v>
      </c>
      <c r="AV167" s="38"/>
      <c r="AW167" s="38"/>
      <c r="AX167" s="38"/>
      <c r="AY167" s="38"/>
      <c r="AZ167" s="38">
        <f>IF(ISNUMBER(AP167),AP167,0)+IF(ISNUMBER(AU167),AU167,0)</f>
        <v>0</v>
      </c>
      <c r="BA167" s="38"/>
      <c r="BB167" s="38"/>
      <c r="BC167" s="38"/>
      <c r="BD167" s="38"/>
      <c r="BE167" s="38">
        <v>300000</v>
      </c>
      <c r="BF167" s="38"/>
      <c r="BG167" s="38"/>
      <c r="BH167" s="38"/>
      <c r="BI167" s="38"/>
      <c r="BJ167" s="38">
        <v>0</v>
      </c>
      <c r="BK167" s="38"/>
      <c r="BL167" s="38"/>
      <c r="BM167" s="38"/>
      <c r="BN167" s="38"/>
      <c r="BO167" s="38">
        <f>IF(ISNUMBER(BE167),BE167,0)+IF(ISNUMBER(BJ167),BJ167,0)</f>
        <v>300000</v>
      </c>
      <c r="BP167" s="38"/>
      <c r="BQ167" s="38"/>
      <c r="BR167" s="38"/>
      <c r="BS167" s="38"/>
      <c r="BT167" s="22"/>
      <c r="BU167" s="22"/>
      <c r="BV167" s="22"/>
      <c r="BW167" s="22"/>
      <c r="BX167" s="22"/>
      <c r="BY167" s="22"/>
      <c r="BZ167" s="22"/>
      <c r="CA167" s="22" t="s">
        <v>45</v>
      </c>
      <c r="CB167" s="22"/>
      <c r="CC167" s="22"/>
      <c r="CD167" s="22"/>
    </row>
    <row r="168" spans="1:82" s="7" customFormat="1" ht="38.25" customHeight="1">
      <c r="A168" s="44">
        <v>2</v>
      </c>
      <c r="B168" s="44"/>
      <c r="C168" s="44"/>
      <c r="D168" s="44"/>
      <c r="E168" s="44"/>
      <c r="F168" s="44"/>
      <c r="G168" s="105" t="s">
        <v>192</v>
      </c>
      <c r="H168" s="60"/>
      <c r="I168" s="60"/>
      <c r="J168" s="60"/>
      <c r="K168" s="60"/>
      <c r="L168" s="60"/>
      <c r="M168" s="60"/>
      <c r="N168" s="60"/>
      <c r="O168" s="60"/>
      <c r="P168" s="60"/>
      <c r="Q168" s="60"/>
      <c r="R168" s="60"/>
      <c r="S168" s="61"/>
      <c r="T168" s="136" t="s">
        <v>193</v>
      </c>
      <c r="U168" s="60"/>
      <c r="V168" s="60"/>
      <c r="W168" s="60"/>
      <c r="X168" s="60"/>
      <c r="Y168" s="60"/>
      <c r="Z168" s="61"/>
      <c r="AA168" s="38">
        <v>261689</v>
      </c>
      <c r="AB168" s="38"/>
      <c r="AC168" s="38"/>
      <c r="AD168" s="38"/>
      <c r="AE168" s="38"/>
      <c r="AF168" s="38">
        <v>0</v>
      </c>
      <c r="AG168" s="38"/>
      <c r="AH168" s="38"/>
      <c r="AI168" s="38"/>
      <c r="AJ168" s="38"/>
      <c r="AK168" s="38">
        <f>IF(ISNUMBER(AA168),AA168,0)+IF(ISNUMBER(AF168),AF168,0)</f>
        <v>261689</v>
      </c>
      <c r="AL168" s="38"/>
      <c r="AM168" s="38"/>
      <c r="AN168" s="38"/>
      <c r="AO168" s="38"/>
      <c r="AP168" s="38">
        <v>324015</v>
      </c>
      <c r="AQ168" s="38"/>
      <c r="AR168" s="38"/>
      <c r="AS168" s="38"/>
      <c r="AT168" s="38"/>
      <c r="AU168" s="38">
        <v>0</v>
      </c>
      <c r="AV168" s="38"/>
      <c r="AW168" s="38"/>
      <c r="AX168" s="38"/>
      <c r="AY168" s="38"/>
      <c r="AZ168" s="38">
        <f>IF(ISNUMBER(AP168),AP168,0)+IF(ISNUMBER(AU168),AU168,0)</f>
        <v>324015</v>
      </c>
      <c r="BA168" s="38"/>
      <c r="BB168" s="38"/>
      <c r="BC168" s="38"/>
      <c r="BD168" s="38"/>
      <c r="BE168" s="38">
        <v>0</v>
      </c>
      <c r="BF168" s="38"/>
      <c r="BG168" s="38"/>
      <c r="BH168" s="38"/>
      <c r="BI168" s="38"/>
      <c r="BJ168" s="38">
        <v>0</v>
      </c>
      <c r="BK168" s="38"/>
      <c r="BL168" s="38"/>
      <c r="BM168" s="38"/>
      <c r="BN168" s="38"/>
      <c r="BO168" s="38">
        <f>IF(ISNUMBER(BE168),BE168,0)+IF(ISNUMBER(BJ168),BJ168,0)</f>
        <v>0</v>
      </c>
      <c r="BP168" s="38"/>
      <c r="BQ168" s="38"/>
      <c r="BR168" s="38"/>
      <c r="BS168" s="38"/>
      <c r="BT168" s="22"/>
      <c r="BU168" s="22"/>
      <c r="BV168" s="22"/>
      <c r="BW168" s="22"/>
      <c r="BX168" s="22"/>
      <c r="BY168" s="22"/>
      <c r="BZ168" s="22"/>
      <c r="CA168" s="22"/>
      <c r="CB168" s="22"/>
      <c r="CC168" s="22"/>
      <c r="CD168" s="22"/>
    </row>
    <row r="169" spans="1:82" s="5" customFormat="1" ht="12.75" customHeight="1">
      <c r="A169" s="33"/>
      <c r="B169" s="33"/>
      <c r="C169" s="33"/>
      <c r="D169" s="33"/>
      <c r="E169" s="33"/>
      <c r="F169" s="33"/>
      <c r="G169" s="34" t="s">
        <v>147</v>
      </c>
      <c r="H169" s="35"/>
      <c r="I169" s="35"/>
      <c r="J169" s="35"/>
      <c r="K169" s="35"/>
      <c r="L169" s="35"/>
      <c r="M169" s="35"/>
      <c r="N169" s="35"/>
      <c r="O169" s="35"/>
      <c r="P169" s="35"/>
      <c r="Q169" s="35"/>
      <c r="R169" s="35"/>
      <c r="S169" s="36"/>
      <c r="T169" s="49"/>
      <c r="U169" s="35"/>
      <c r="V169" s="35"/>
      <c r="W169" s="35"/>
      <c r="X169" s="35"/>
      <c r="Y169" s="35"/>
      <c r="Z169" s="36"/>
      <c r="AA169" s="37">
        <v>261689</v>
      </c>
      <c r="AB169" s="37"/>
      <c r="AC169" s="37"/>
      <c r="AD169" s="37"/>
      <c r="AE169" s="37"/>
      <c r="AF169" s="37">
        <v>0</v>
      </c>
      <c r="AG169" s="37"/>
      <c r="AH169" s="37"/>
      <c r="AI169" s="37"/>
      <c r="AJ169" s="37"/>
      <c r="AK169" s="37">
        <f>IF(ISNUMBER(AA169),AA169,0)+IF(ISNUMBER(AF169),AF169,0)</f>
        <v>261689</v>
      </c>
      <c r="AL169" s="37"/>
      <c r="AM169" s="37"/>
      <c r="AN169" s="37"/>
      <c r="AO169" s="37"/>
      <c r="AP169" s="37">
        <v>324015</v>
      </c>
      <c r="AQ169" s="37"/>
      <c r="AR169" s="37"/>
      <c r="AS169" s="37"/>
      <c r="AT169" s="37"/>
      <c r="AU169" s="37">
        <v>0</v>
      </c>
      <c r="AV169" s="37"/>
      <c r="AW169" s="37"/>
      <c r="AX169" s="37"/>
      <c r="AY169" s="37"/>
      <c r="AZ169" s="37">
        <f>IF(ISNUMBER(AP169),AP169,0)+IF(ISNUMBER(AU169),AU169,0)</f>
        <v>324015</v>
      </c>
      <c r="BA169" s="37"/>
      <c r="BB169" s="37"/>
      <c r="BC169" s="37"/>
      <c r="BD169" s="37"/>
      <c r="BE169" s="37">
        <v>300000</v>
      </c>
      <c r="BF169" s="37"/>
      <c r="BG169" s="37"/>
      <c r="BH169" s="37"/>
      <c r="BI169" s="37"/>
      <c r="BJ169" s="37">
        <v>0</v>
      </c>
      <c r="BK169" s="37"/>
      <c r="BL169" s="37"/>
      <c r="BM169" s="37"/>
      <c r="BN169" s="37"/>
      <c r="BO169" s="37">
        <f>IF(ISNUMBER(BE169),BE169,0)+IF(ISNUMBER(BJ169),BJ169,0)</f>
        <v>300000</v>
      </c>
      <c r="BP169" s="37"/>
      <c r="BQ169" s="37"/>
      <c r="BR169" s="37"/>
      <c r="BS169" s="37"/>
      <c r="BT169" s="23"/>
      <c r="BU169" s="23"/>
      <c r="BV169" s="23"/>
      <c r="BW169" s="23"/>
      <c r="BX169" s="23"/>
      <c r="BY169" s="23"/>
      <c r="BZ169" s="23"/>
      <c r="CA169" s="23"/>
      <c r="CB169" s="23"/>
      <c r="CC169" s="23"/>
      <c r="CD169" s="23"/>
    </row>
    <row r="171" spans="1:82" ht="13.5" customHeight="1">
      <c r="A171" s="89" t="s">
        <v>236</v>
      </c>
      <c r="B171" s="89"/>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row>
    <row r="172" spans="1:82" ht="15" customHeight="1">
      <c r="A172" s="139" t="s">
        <v>203</v>
      </c>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G172" s="139"/>
      <c r="AH172" s="139"/>
      <c r="AI172" s="139"/>
      <c r="AJ172" s="139"/>
      <c r="AK172" s="139"/>
      <c r="AL172" s="139"/>
      <c r="AM172" s="139"/>
      <c r="AN172" s="139"/>
      <c r="AO172" s="139"/>
      <c r="AP172" s="139"/>
      <c r="AQ172" s="139"/>
      <c r="AR172" s="139"/>
      <c r="AS172" s="139"/>
      <c r="AT172" s="139"/>
      <c r="AU172" s="139"/>
      <c r="AV172" s="139"/>
      <c r="AW172" s="139"/>
      <c r="AX172" s="139"/>
      <c r="AY172" s="139"/>
      <c r="AZ172" s="139"/>
      <c r="BA172" s="139"/>
      <c r="BB172" s="139"/>
      <c r="BC172" s="139"/>
      <c r="BD172" s="139"/>
    </row>
    <row r="173" spans="1:82" ht="15" customHeight="1">
      <c r="A173" s="39" t="s">
        <v>6</v>
      </c>
      <c r="B173" s="39"/>
      <c r="C173" s="39"/>
      <c r="D173" s="39"/>
      <c r="E173" s="39"/>
      <c r="F173" s="39"/>
      <c r="G173" s="39" t="s">
        <v>126</v>
      </c>
      <c r="H173" s="39"/>
      <c r="I173" s="39"/>
      <c r="J173" s="39"/>
      <c r="K173" s="39"/>
      <c r="L173" s="39"/>
      <c r="M173" s="39"/>
      <c r="N173" s="39"/>
      <c r="O173" s="39"/>
      <c r="P173" s="39"/>
      <c r="Q173" s="39"/>
      <c r="R173" s="39"/>
      <c r="S173" s="39"/>
      <c r="T173" s="39" t="s">
        <v>13</v>
      </c>
      <c r="U173" s="39"/>
      <c r="V173" s="39"/>
      <c r="W173" s="39"/>
      <c r="X173" s="39"/>
      <c r="Y173" s="39"/>
      <c r="Z173" s="39"/>
      <c r="AA173" s="50" t="s">
        <v>225</v>
      </c>
      <c r="AB173" s="141"/>
      <c r="AC173" s="141"/>
      <c r="AD173" s="141"/>
      <c r="AE173" s="141"/>
      <c r="AF173" s="141"/>
      <c r="AG173" s="141"/>
      <c r="AH173" s="141"/>
      <c r="AI173" s="141"/>
      <c r="AJ173" s="141"/>
      <c r="AK173" s="141"/>
      <c r="AL173" s="141"/>
      <c r="AM173" s="141"/>
      <c r="AN173" s="141"/>
      <c r="AO173" s="142"/>
      <c r="AP173" s="50" t="s">
        <v>230</v>
      </c>
      <c r="AQ173" s="51"/>
      <c r="AR173" s="51"/>
      <c r="AS173" s="51"/>
      <c r="AT173" s="51"/>
      <c r="AU173" s="51"/>
      <c r="AV173" s="51"/>
      <c r="AW173" s="51"/>
      <c r="AX173" s="51"/>
      <c r="AY173" s="51"/>
      <c r="AZ173" s="51"/>
      <c r="BA173" s="51"/>
      <c r="BB173" s="51"/>
      <c r="BC173" s="51"/>
      <c r="BD173" s="52"/>
    </row>
    <row r="174" spans="1:82" ht="32.1" customHeight="1">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t="s">
        <v>4</v>
      </c>
      <c r="AB174" s="39"/>
      <c r="AC174" s="39"/>
      <c r="AD174" s="39"/>
      <c r="AE174" s="39"/>
      <c r="AF174" s="39" t="s">
        <v>3</v>
      </c>
      <c r="AG174" s="39"/>
      <c r="AH174" s="39"/>
      <c r="AI174" s="39"/>
      <c r="AJ174" s="39"/>
      <c r="AK174" s="39" t="s">
        <v>89</v>
      </c>
      <c r="AL174" s="39"/>
      <c r="AM174" s="39"/>
      <c r="AN174" s="39"/>
      <c r="AO174" s="39"/>
      <c r="AP174" s="39" t="s">
        <v>4</v>
      </c>
      <c r="AQ174" s="39"/>
      <c r="AR174" s="39"/>
      <c r="AS174" s="39"/>
      <c r="AT174" s="39"/>
      <c r="AU174" s="39" t="s">
        <v>3</v>
      </c>
      <c r="AV174" s="39"/>
      <c r="AW174" s="39"/>
      <c r="AX174" s="39"/>
      <c r="AY174" s="39"/>
      <c r="AZ174" s="39" t="s">
        <v>96</v>
      </c>
      <c r="BA174" s="39"/>
      <c r="BB174" s="39"/>
      <c r="BC174" s="39"/>
      <c r="BD174" s="39"/>
    </row>
    <row r="175" spans="1:82" ht="15" customHeight="1">
      <c r="A175" s="39">
        <v>1</v>
      </c>
      <c r="B175" s="39"/>
      <c r="C175" s="39"/>
      <c r="D175" s="39"/>
      <c r="E175" s="39"/>
      <c r="F175" s="39"/>
      <c r="G175" s="39">
        <v>2</v>
      </c>
      <c r="H175" s="39"/>
      <c r="I175" s="39"/>
      <c r="J175" s="39"/>
      <c r="K175" s="39"/>
      <c r="L175" s="39"/>
      <c r="M175" s="39"/>
      <c r="N175" s="39"/>
      <c r="O175" s="39"/>
      <c r="P175" s="39"/>
      <c r="Q175" s="39"/>
      <c r="R175" s="39"/>
      <c r="S175" s="39"/>
      <c r="T175" s="39">
        <v>3</v>
      </c>
      <c r="U175" s="39"/>
      <c r="V175" s="39"/>
      <c r="W175" s="39"/>
      <c r="X175" s="39"/>
      <c r="Y175" s="39"/>
      <c r="Z175" s="39"/>
      <c r="AA175" s="39">
        <v>4</v>
      </c>
      <c r="AB175" s="39"/>
      <c r="AC175" s="39"/>
      <c r="AD175" s="39"/>
      <c r="AE175" s="39"/>
      <c r="AF175" s="39">
        <v>5</v>
      </c>
      <c r="AG175" s="39"/>
      <c r="AH175" s="39"/>
      <c r="AI175" s="39"/>
      <c r="AJ175" s="39"/>
      <c r="AK175" s="39">
        <v>6</v>
      </c>
      <c r="AL175" s="39"/>
      <c r="AM175" s="39"/>
      <c r="AN175" s="39"/>
      <c r="AO175" s="39"/>
      <c r="AP175" s="39">
        <v>7</v>
      </c>
      <c r="AQ175" s="39"/>
      <c r="AR175" s="39"/>
      <c r="AS175" s="39"/>
      <c r="AT175" s="39"/>
      <c r="AU175" s="39">
        <v>8</v>
      </c>
      <c r="AV175" s="39"/>
      <c r="AW175" s="39"/>
      <c r="AX175" s="39"/>
      <c r="AY175" s="39"/>
      <c r="AZ175" s="39">
        <v>9</v>
      </c>
      <c r="BA175" s="39"/>
      <c r="BB175" s="39"/>
      <c r="BC175" s="39"/>
      <c r="BD175" s="39"/>
    </row>
    <row r="176" spans="1:82" s="1" customFormat="1" ht="12" hidden="1" customHeight="1">
      <c r="A176" s="43" t="s">
        <v>69</v>
      </c>
      <c r="B176" s="43"/>
      <c r="C176" s="43"/>
      <c r="D176" s="43"/>
      <c r="E176" s="43"/>
      <c r="F176" s="43"/>
      <c r="G176" s="45" t="s">
        <v>57</v>
      </c>
      <c r="H176" s="45"/>
      <c r="I176" s="45"/>
      <c r="J176" s="45"/>
      <c r="K176" s="45"/>
      <c r="L176" s="45"/>
      <c r="M176" s="45"/>
      <c r="N176" s="45"/>
      <c r="O176" s="45"/>
      <c r="P176" s="45"/>
      <c r="Q176" s="45"/>
      <c r="R176" s="45"/>
      <c r="S176" s="45"/>
      <c r="T176" s="45" t="s">
        <v>79</v>
      </c>
      <c r="U176" s="45"/>
      <c r="V176" s="45"/>
      <c r="W176" s="45"/>
      <c r="X176" s="45"/>
      <c r="Y176" s="45"/>
      <c r="Z176" s="45"/>
      <c r="AA176" s="40" t="s">
        <v>60</v>
      </c>
      <c r="AB176" s="40"/>
      <c r="AC176" s="40"/>
      <c r="AD176" s="40"/>
      <c r="AE176" s="40"/>
      <c r="AF176" s="40" t="s">
        <v>61</v>
      </c>
      <c r="AG176" s="40"/>
      <c r="AH176" s="40"/>
      <c r="AI176" s="40"/>
      <c r="AJ176" s="40"/>
      <c r="AK176" s="88" t="s">
        <v>122</v>
      </c>
      <c r="AL176" s="88"/>
      <c r="AM176" s="88"/>
      <c r="AN176" s="88"/>
      <c r="AO176" s="88"/>
      <c r="AP176" s="40" t="s">
        <v>62</v>
      </c>
      <c r="AQ176" s="40"/>
      <c r="AR176" s="40"/>
      <c r="AS176" s="40"/>
      <c r="AT176" s="40"/>
      <c r="AU176" s="40" t="s">
        <v>63</v>
      </c>
      <c r="AV176" s="40"/>
      <c r="AW176" s="40"/>
      <c r="AX176" s="40"/>
      <c r="AY176" s="40"/>
      <c r="AZ176" s="88" t="s">
        <v>122</v>
      </c>
      <c r="BA176" s="88"/>
      <c r="BB176" s="88"/>
      <c r="BC176" s="88"/>
      <c r="BD176" s="88"/>
      <c r="BE176" s="28"/>
      <c r="BF176" s="28"/>
      <c r="BG176" s="28"/>
      <c r="BH176" s="28"/>
      <c r="BI176" s="28"/>
      <c r="BJ176" s="28"/>
      <c r="BK176" s="28"/>
      <c r="BL176" s="28"/>
      <c r="BM176" s="28"/>
      <c r="BN176" s="28"/>
      <c r="BO176" s="28"/>
      <c r="BP176" s="28"/>
      <c r="BQ176" s="28"/>
      <c r="BR176" s="28"/>
      <c r="BS176" s="28"/>
      <c r="BT176" s="28"/>
      <c r="BU176" s="28"/>
      <c r="BV176" s="28"/>
      <c r="BW176" s="28"/>
      <c r="BX176" s="28"/>
      <c r="BY176" s="28"/>
      <c r="BZ176" s="28"/>
      <c r="CA176" s="28" t="s">
        <v>46</v>
      </c>
      <c r="CB176" s="28"/>
      <c r="CC176" s="28"/>
      <c r="CD176" s="28"/>
    </row>
    <row r="177" spans="1:82" s="7" customFormat="1" ht="38.25" customHeight="1">
      <c r="A177" s="44">
        <v>1</v>
      </c>
      <c r="B177" s="44"/>
      <c r="C177" s="44"/>
      <c r="D177" s="44"/>
      <c r="E177" s="44"/>
      <c r="F177" s="44"/>
      <c r="G177" s="105" t="s">
        <v>190</v>
      </c>
      <c r="H177" s="60"/>
      <c r="I177" s="60"/>
      <c r="J177" s="60"/>
      <c r="K177" s="60"/>
      <c r="L177" s="60"/>
      <c r="M177" s="60"/>
      <c r="N177" s="60"/>
      <c r="O177" s="60"/>
      <c r="P177" s="60"/>
      <c r="Q177" s="60"/>
      <c r="R177" s="60"/>
      <c r="S177" s="61"/>
      <c r="T177" s="136" t="s">
        <v>191</v>
      </c>
      <c r="U177" s="137"/>
      <c r="V177" s="137"/>
      <c r="W177" s="137"/>
      <c r="X177" s="137"/>
      <c r="Y177" s="137"/>
      <c r="Z177" s="138"/>
      <c r="AA177" s="38">
        <v>351000</v>
      </c>
      <c r="AB177" s="38"/>
      <c r="AC177" s="38"/>
      <c r="AD177" s="38"/>
      <c r="AE177" s="38"/>
      <c r="AF177" s="38">
        <v>0</v>
      </c>
      <c r="AG177" s="38"/>
      <c r="AH177" s="38"/>
      <c r="AI177" s="38"/>
      <c r="AJ177" s="38"/>
      <c r="AK177" s="38">
        <f>IF(ISNUMBER(AA177),AA177,0)+IF(ISNUMBER(AF177),AF177,0)</f>
        <v>351000</v>
      </c>
      <c r="AL177" s="38"/>
      <c r="AM177" s="38"/>
      <c r="AN177" s="38"/>
      <c r="AO177" s="38"/>
      <c r="AP177" s="38">
        <v>360800</v>
      </c>
      <c r="AQ177" s="38"/>
      <c r="AR177" s="38"/>
      <c r="AS177" s="38"/>
      <c r="AT177" s="38"/>
      <c r="AU177" s="38">
        <v>0</v>
      </c>
      <c r="AV177" s="38"/>
      <c r="AW177" s="38"/>
      <c r="AX177" s="38"/>
      <c r="AY177" s="38"/>
      <c r="AZ177" s="38">
        <f>IF(ISNUMBER(AP177),AP177,0)+IF(ISNUMBER(AU177),AU177,0)</f>
        <v>360800</v>
      </c>
      <c r="BA177" s="38"/>
      <c r="BB177" s="38"/>
      <c r="BC177" s="38"/>
      <c r="BD177" s="38"/>
      <c r="BE177" s="22"/>
      <c r="BF177" s="22"/>
      <c r="BG177" s="22"/>
      <c r="BH177" s="22"/>
      <c r="BI177" s="22"/>
      <c r="BJ177" s="22"/>
      <c r="BK177" s="22"/>
      <c r="BL177" s="22"/>
      <c r="BM177" s="22"/>
      <c r="BN177" s="22"/>
      <c r="BO177" s="22"/>
      <c r="BP177" s="22"/>
      <c r="BQ177" s="22"/>
      <c r="BR177" s="22"/>
      <c r="BS177" s="22"/>
      <c r="BT177" s="22"/>
      <c r="BU177" s="22"/>
      <c r="BV177" s="22"/>
      <c r="BW177" s="22"/>
      <c r="BX177" s="22"/>
      <c r="BY177" s="22"/>
      <c r="BZ177" s="22"/>
      <c r="CA177" s="22" t="s">
        <v>47</v>
      </c>
      <c r="CB177" s="22"/>
      <c r="CC177" s="22"/>
      <c r="CD177" s="22"/>
    </row>
    <row r="178" spans="1:82" s="7" customFormat="1" ht="38.25" customHeight="1">
      <c r="A178" s="44">
        <v>2</v>
      </c>
      <c r="B178" s="44"/>
      <c r="C178" s="44"/>
      <c r="D178" s="44"/>
      <c r="E178" s="44"/>
      <c r="F178" s="44"/>
      <c r="G178" s="105" t="s">
        <v>192</v>
      </c>
      <c r="H178" s="60"/>
      <c r="I178" s="60"/>
      <c r="J178" s="60"/>
      <c r="K178" s="60"/>
      <c r="L178" s="60"/>
      <c r="M178" s="60"/>
      <c r="N178" s="60"/>
      <c r="O178" s="60"/>
      <c r="P178" s="60"/>
      <c r="Q178" s="60"/>
      <c r="R178" s="60"/>
      <c r="S178" s="61"/>
      <c r="T178" s="136" t="s">
        <v>193</v>
      </c>
      <c r="U178" s="60"/>
      <c r="V178" s="60"/>
      <c r="W178" s="60"/>
      <c r="X178" s="60"/>
      <c r="Y178" s="60"/>
      <c r="Z178" s="61"/>
      <c r="AA178" s="38">
        <v>0</v>
      </c>
      <c r="AB178" s="38"/>
      <c r="AC178" s="38"/>
      <c r="AD178" s="38"/>
      <c r="AE178" s="38"/>
      <c r="AF178" s="38">
        <v>0</v>
      </c>
      <c r="AG178" s="38"/>
      <c r="AH178" s="38"/>
      <c r="AI178" s="38"/>
      <c r="AJ178" s="38"/>
      <c r="AK178" s="38">
        <f>IF(ISNUMBER(AA178),AA178,0)+IF(ISNUMBER(AF178),AF178,0)</f>
        <v>0</v>
      </c>
      <c r="AL178" s="38"/>
      <c r="AM178" s="38"/>
      <c r="AN178" s="38"/>
      <c r="AO178" s="38"/>
      <c r="AP178" s="38">
        <v>0</v>
      </c>
      <c r="AQ178" s="38"/>
      <c r="AR178" s="38"/>
      <c r="AS178" s="38"/>
      <c r="AT178" s="38"/>
      <c r="AU178" s="38">
        <v>0</v>
      </c>
      <c r="AV178" s="38"/>
      <c r="AW178" s="38"/>
      <c r="AX178" s="38"/>
      <c r="AY178" s="38"/>
      <c r="AZ178" s="38">
        <f>IF(ISNUMBER(AP178),AP178,0)+IF(ISNUMBER(AU178),AU178,0)</f>
        <v>0</v>
      </c>
      <c r="BA178" s="38"/>
      <c r="BB178" s="38"/>
      <c r="BC178" s="38"/>
      <c r="BD178" s="38"/>
      <c r="BE178" s="22"/>
      <c r="BF178" s="22"/>
      <c r="BG178" s="22"/>
      <c r="BH178" s="22"/>
      <c r="BI178" s="22"/>
      <c r="BJ178" s="22"/>
      <c r="BK178" s="22"/>
      <c r="BL178" s="22"/>
      <c r="BM178" s="22"/>
      <c r="BN178" s="22"/>
      <c r="BO178" s="22"/>
      <c r="BP178" s="22"/>
      <c r="BQ178" s="22"/>
      <c r="BR178" s="22"/>
      <c r="BS178" s="22"/>
      <c r="BT178" s="22"/>
      <c r="BU178" s="22"/>
      <c r="BV178" s="22"/>
      <c r="BW178" s="22"/>
      <c r="BX178" s="22"/>
      <c r="BY178" s="22"/>
      <c r="BZ178" s="22"/>
      <c r="CA178" s="22"/>
      <c r="CB178" s="22"/>
      <c r="CC178" s="22"/>
      <c r="CD178" s="22"/>
    </row>
    <row r="179" spans="1:82" s="5" customFormat="1">
      <c r="A179" s="33"/>
      <c r="B179" s="33"/>
      <c r="C179" s="33"/>
      <c r="D179" s="33"/>
      <c r="E179" s="33"/>
      <c r="F179" s="33"/>
      <c r="G179" s="34" t="s">
        <v>147</v>
      </c>
      <c r="H179" s="35"/>
      <c r="I179" s="35"/>
      <c r="J179" s="35"/>
      <c r="K179" s="35"/>
      <c r="L179" s="35"/>
      <c r="M179" s="35"/>
      <c r="N179" s="35"/>
      <c r="O179" s="35"/>
      <c r="P179" s="35"/>
      <c r="Q179" s="35"/>
      <c r="R179" s="35"/>
      <c r="S179" s="36"/>
      <c r="T179" s="49"/>
      <c r="U179" s="35"/>
      <c r="V179" s="35"/>
      <c r="W179" s="35"/>
      <c r="X179" s="35"/>
      <c r="Y179" s="35"/>
      <c r="Z179" s="36"/>
      <c r="AA179" s="37">
        <v>351000</v>
      </c>
      <c r="AB179" s="37"/>
      <c r="AC179" s="37"/>
      <c r="AD179" s="37"/>
      <c r="AE179" s="37"/>
      <c r="AF179" s="37">
        <v>0</v>
      </c>
      <c r="AG179" s="37"/>
      <c r="AH179" s="37"/>
      <c r="AI179" s="37"/>
      <c r="AJ179" s="37"/>
      <c r="AK179" s="37">
        <f>IF(ISNUMBER(AA179),AA179,0)+IF(ISNUMBER(AF179),AF179,0)</f>
        <v>351000</v>
      </c>
      <c r="AL179" s="37"/>
      <c r="AM179" s="37"/>
      <c r="AN179" s="37"/>
      <c r="AO179" s="37"/>
      <c r="AP179" s="37">
        <v>360800</v>
      </c>
      <c r="AQ179" s="37"/>
      <c r="AR179" s="37"/>
      <c r="AS179" s="37"/>
      <c r="AT179" s="37"/>
      <c r="AU179" s="37">
        <v>0</v>
      </c>
      <c r="AV179" s="37"/>
      <c r="AW179" s="37"/>
      <c r="AX179" s="37"/>
      <c r="AY179" s="37"/>
      <c r="AZ179" s="37">
        <f>IF(ISNUMBER(AP179),AP179,0)+IF(ISNUMBER(AU179),AU179,0)</f>
        <v>360800</v>
      </c>
      <c r="BA179" s="37"/>
      <c r="BB179" s="37"/>
      <c r="BC179" s="37"/>
      <c r="BD179" s="37"/>
      <c r="BE179" s="23"/>
      <c r="BF179" s="23"/>
      <c r="BG179" s="23"/>
      <c r="BH179" s="23"/>
      <c r="BI179" s="23"/>
      <c r="BJ179" s="23"/>
      <c r="BK179" s="23"/>
      <c r="BL179" s="23"/>
      <c r="BM179" s="23"/>
      <c r="BN179" s="23"/>
      <c r="BO179" s="23"/>
      <c r="BP179" s="23"/>
      <c r="BQ179" s="23"/>
      <c r="BR179" s="23"/>
      <c r="BS179" s="23"/>
      <c r="BT179" s="23"/>
      <c r="BU179" s="23"/>
      <c r="BV179" s="23"/>
      <c r="BW179" s="23"/>
      <c r="BX179" s="23"/>
      <c r="BY179" s="23"/>
      <c r="BZ179" s="23"/>
      <c r="CA179" s="23"/>
      <c r="CB179" s="23"/>
      <c r="CC179" s="23"/>
      <c r="CD179" s="23"/>
    </row>
    <row r="182" spans="1:82" ht="14.25" customHeight="1">
      <c r="A182" s="89" t="s">
        <v>237</v>
      </c>
      <c r="B182" s="89"/>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row>
    <row r="183" spans="1:82" ht="15" customHeight="1">
      <c r="A183" s="139" t="s">
        <v>203</v>
      </c>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40"/>
      <c r="AB183" s="140"/>
      <c r="AC183" s="140"/>
      <c r="AD183" s="140"/>
      <c r="AE183" s="140"/>
      <c r="AF183" s="140"/>
      <c r="AG183" s="140"/>
      <c r="AH183" s="140"/>
      <c r="AI183" s="140"/>
      <c r="AJ183" s="140"/>
      <c r="AK183" s="140"/>
      <c r="AL183" s="140"/>
      <c r="AM183" s="140"/>
      <c r="AN183" s="140"/>
      <c r="AO183" s="140"/>
      <c r="AP183" s="140"/>
      <c r="AQ183" s="140"/>
      <c r="AR183" s="140"/>
      <c r="AS183" s="140"/>
      <c r="AT183" s="140"/>
      <c r="AU183" s="140"/>
      <c r="AV183" s="140"/>
      <c r="AW183" s="140"/>
      <c r="AX183" s="140"/>
      <c r="AY183" s="140"/>
      <c r="AZ183" s="140"/>
      <c r="BA183" s="140"/>
      <c r="BB183" s="140"/>
      <c r="BC183" s="140"/>
      <c r="BD183" s="140"/>
      <c r="BE183" s="140"/>
      <c r="BF183" s="140"/>
      <c r="BG183" s="140"/>
      <c r="BH183" s="140"/>
      <c r="BI183" s="140"/>
      <c r="BJ183" s="140"/>
      <c r="BK183" s="140"/>
      <c r="BL183" s="140"/>
      <c r="BM183" s="140"/>
    </row>
    <row r="184" spans="1:82" ht="23.1" customHeight="1">
      <c r="A184" s="39" t="s">
        <v>128</v>
      </c>
      <c r="B184" s="39"/>
      <c r="C184" s="39"/>
      <c r="D184" s="39"/>
      <c r="E184" s="39"/>
      <c r="F184" s="39"/>
      <c r="G184" s="39"/>
      <c r="H184" s="39"/>
      <c r="I184" s="39"/>
      <c r="J184" s="39"/>
      <c r="K184" s="39"/>
      <c r="L184" s="39"/>
      <c r="M184" s="39"/>
      <c r="N184" s="68" t="s">
        <v>129</v>
      </c>
      <c r="O184" s="69"/>
      <c r="P184" s="69"/>
      <c r="Q184" s="69"/>
      <c r="R184" s="69"/>
      <c r="S184" s="69"/>
      <c r="T184" s="69"/>
      <c r="U184" s="74"/>
      <c r="V184" s="68" t="s">
        <v>130</v>
      </c>
      <c r="W184" s="69"/>
      <c r="X184" s="69"/>
      <c r="Y184" s="69"/>
      <c r="Z184" s="74"/>
      <c r="AA184" s="39" t="s">
        <v>204</v>
      </c>
      <c r="AB184" s="39"/>
      <c r="AC184" s="39"/>
      <c r="AD184" s="39"/>
      <c r="AE184" s="39"/>
      <c r="AF184" s="39"/>
      <c r="AG184" s="39"/>
      <c r="AH184" s="39"/>
      <c r="AI184" s="39"/>
      <c r="AJ184" s="39" t="s">
        <v>207</v>
      </c>
      <c r="AK184" s="39"/>
      <c r="AL184" s="39"/>
      <c r="AM184" s="39"/>
      <c r="AN184" s="39"/>
      <c r="AO184" s="39"/>
      <c r="AP184" s="39"/>
      <c r="AQ184" s="39"/>
      <c r="AR184" s="39"/>
      <c r="AS184" s="39" t="s">
        <v>214</v>
      </c>
      <c r="AT184" s="39"/>
      <c r="AU184" s="39"/>
      <c r="AV184" s="39"/>
      <c r="AW184" s="39"/>
      <c r="AX184" s="39"/>
      <c r="AY184" s="39"/>
      <c r="AZ184" s="39"/>
      <c r="BA184" s="39"/>
      <c r="BB184" s="39" t="s">
        <v>225</v>
      </c>
      <c r="BC184" s="39"/>
      <c r="BD184" s="39"/>
      <c r="BE184" s="39"/>
      <c r="BF184" s="39"/>
      <c r="BG184" s="39"/>
      <c r="BH184" s="39"/>
      <c r="BI184" s="39"/>
      <c r="BJ184" s="39"/>
      <c r="BK184" s="39" t="s">
        <v>230</v>
      </c>
      <c r="BL184" s="39"/>
      <c r="BM184" s="39"/>
      <c r="BN184" s="39"/>
      <c r="BO184" s="39"/>
      <c r="BP184" s="39"/>
      <c r="BQ184" s="39"/>
      <c r="BR184" s="39"/>
      <c r="BS184" s="39"/>
    </row>
    <row r="185" spans="1:82" ht="95.25" customHeight="1">
      <c r="A185" s="39"/>
      <c r="B185" s="39"/>
      <c r="C185" s="39"/>
      <c r="D185" s="39"/>
      <c r="E185" s="39"/>
      <c r="F185" s="39"/>
      <c r="G185" s="39"/>
      <c r="H185" s="39"/>
      <c r="I185" s="39"/>
      <c r="J185" s="39"/>
      <c r="K185" s="39"/>
      <c r="L185" s="39"/>
      <c r="M185" s="39"/>
      <c r="N185" s="72"/>
      <c r="O185" s="73"/>
      <c r="P185" s="73"/>
      <c r="Q185" s="73"/>
      <c r="R185" s="73"/>
      <c r="S185" s="73"/>
      <c r="T185" s="73"/>
      <c r="U185" s="76"/>
      <c r="V185" s="72"/>
      <c r="W185" s="73"/>
      <c r="X185" s="73"/>
      <c r="Y185" s="73"/>
      <c r="Z185" s="76"/>
      <c r="AA185" s="41" t="s">
        <v>133</v>
      </c>
      <c r="AB185" s="41"/>
      <c r="AC185" s="41"/>
      <c r="AD185" s="41"/>
      <c r="AE185" s="41"/>
      <c r="AF185" s="41" t="s">
        <v>134</v>
      </c>
      <c r="AG185" s="41"/>
      <c r="AH185" s="41"/>
      <c r="AI185" s="41"/>
      <c r="AJ185" s="41" t="s">
        <v>133</v>
      </c>
      <c r="AK185" s="41"/>
      <c r="AL185" s="41"/>
      <c r="AM185" s="41"/>
      <c r="AN185" s="41"/>
      <c r="AO185" s="41" t="s">
        <v>134</v>
      </c>
      <c r="AP185" s="41"/>
      <c r="AQ185" s="41"/>
      <c r="AR185" s="41"/>
      <c r="AS185" s="41" t="s">
        <v>133</v>
      </c>
      <c r="AT185" s="41"/>
      <c r="AU185" s="41"/>
      <c r="AV185" s="41"/>
      <c r="AW185" s="41"/>
      <c r="AX185" s="41" t="s">
        <v>134</v>
      </c>
      <c r="AY185" s="41"/>
      <c r="AZ185" s="41"/>
      <c r="BA185" s="41"/>
      <c r="BB185" s="41" t="s">
        <v>133</v>
      </c>
      <c r="BC185" s="41"/>
      <c r="BD185" s="41"/>
      <c r="BE185" s="41"/>
      <c r="BF185" s="41"/>
      <c r="BG185" s="41" t="s">
        <v>134</v>
      </c>
      <c r="BH185" s="41"/>
      <c r="BI185" s="41"/>
      <c r="BJ185" s="41"/>
      <c r="BK185" s="41" t="s">
        <v>133</v>
      </c>
      <c r="BL185" s="41"/>
      <c r="BM185" s="41"/>
      <c r="BN185" s="41"/>
      <c r="BO185" s="41"/>
      <c r="BP185" s="41" t="s">
        <v>134</v>
      </c>
      <c r="BQ185" s="41"/>
      <c r="BR185" s="41"/>
      <c r="BS185" s="41"/>
    </row>
    <row r="186" spans="1:82" ht="15" customHeight="1">
      <c r="A186" s="39">
        <v>1</v>
      </c>
      <c r="B186" s="39"/>
      <c r="C186" s="39"/>
      <c r="D186" s="39"/>
      <c r="E186" s="39"/>
      <c r="F186" s="39"/>
      <c r="G186" s="39"/>
      <c r="H186" s="39"/>
      <c r="I186" s="39"/>
      <c r="J186" s="39"/>
      <c r="K186" s="39"/>
      <c r="L186" s="39"/>
      <c r="M186" s="39"/>
      <c r="N186" s="50">
        <v>2</v>
      </c>
      <c r="O186" s="51"/>
      <c r="P186" s="51"/>
      <c r="Q186" s="51"/>
      <c r="R186" s="51"/>
      <c r="S186" s="51"/>
      <c r="T186" s="51"/>
      <c r="U186" s="52"/>
      <c r="V186" s="39">
        <v>3</v>
      </c>
      <c r="W186" s="39"/>
      <c r="X186" s="39"/>
      <c r="Y186" s="39"/>
      <c r="Z186" s="39"/>
      <c r="AA186" s="39">
        <v>4</v>
      </c>
      <c r="AB186" s="39"/>
      <c r="AC186" s="39"/>
      <c r="AD186" s="39"/>
      <c r="AE186" s="39"/>
      <c r="AF186" s="39">
        <v>5</v>
      </c>
      <c r="AG186" s="39"/>
      <c r="AH186" s="39"/>
      <c r="AI186" s="39"/>
      <c r="AJ186" s="39">
        <v>6</v>
      </c>
      <c r="AK186" s="39"/>
      <c r="AL186" s="39"/>
      <c r="AM186" s="39"/>
      <c r="AN186" s="39"/>
      <c r="AO186" s="39">
        <v>7</v>
      </c>
      <c r="AP186" s="39"/>
      <c r="AQ186" s="39"/>
      <c r="AR186" s="39"/>
      <c r="AS186" s="39">
        <v>8</v>
      </c>
      <c r="AT186" s="39"/>
      <c r="AU186" s="39"/>
      <c r="AV186" s="39"/>
      <c r="AW186" s="39"/>
      <c r="AX186" s="39">
        <v>9</v>
      </c>
      <c r="AY186" s="39"/>
      <c r="AZ186" s="39"/>
      <c r="BA186" s="39"/>
      <c r="BB186" s="39">
        <v>10</v>
      </c>
      <c r="BC186" s="39"/>
      <c r="BD186" s="39"/>
      <c r="BE186" s="39"/>
      <c r="BF186" s="39"/>
      <c r="BG186" s="39">
        <v>11</v>
      </c>
      <c r="BH186" s="39"/>
      <c r="BI186" s="39"/>
      <c r="BJ186" s="39"/>
      <c r="BK186" s="39">
        <v>12</v>
      </c>
      <c r="BL186" s="39"/>
      <c r="BM186" s="39"/>
      <c r="BN186" s="39"/>
      <c r="BO186" s="39"/>
      <c r="BP186" s="39">
        <v>13</v>
      </c>
      <c r="BQ186" s="39"/>
      <c r="BR186" s="39"/>
      <c r="BS186" s="39"/>
    </row>
    <row r="187" spans="1:82" s="1" customFormat="1" ht="12" hidden="1" customHeight="1">
      <c r="A187" s="45" t="s">
        <v>146</v>
      </c>
      <c r="B187" s="45"/>
      <c r="C187" s="45"/>
      <c r="D187" s="45"/>
      <c r="E187" s="45"/>
      <c r="F187" s="45"/>
      <c r="G187" s="45"/>
      <c r="H187" s="45"/>
      <c r="I187" s="45"/>
      <c r="J187" s="45"/>
      <c r="K187" s="45"/>
      <c r="L187" s="45"/>
      <c r="M187" s="45"/>
      <c r="N187" s="43" t="s">
        <v>131</v>
      </c>
      <c r="O187" s="43"/>
      <c r="P187" s="43"/>
      <c r="Q187" s="43"/>
      <c r="R187" s="43"/>
      <c r="S187" s="43"/>
      <c r="T187" s="43"/>
      <c r="U187" s="43"/>
      <c r="V187" s="43" t="s">
        <v>132</v>
      </c>
      <c r="W187" s="43"/>
      <c r="X187" s="43"/>
      <c r="Y187" s="43"/>
      <c r="Z187" s="43"/>
      <c r="AA187" s="40" t="s">
        <v>65</v>
      </c>
      <c r="AB187" s="40"/>
      <c r="AC187" s="40"/>
      <c r="AD187" s="40"/>
      <c r="AE187" s="40"/>
      <c r="AF187" s="40" t="s">
        <v>66</v>
      </c>
      <c r="AG187" s="40"/>
      <c r="AH187" s="40"/>
      <c r="AI187" s="40"/>
      <c r="AJ187" s="40" t="s">
        <v>67</v>
      </c>
      <c r="AK187" s="40"/>
      <c r="AL187" s="40"/>
      <c r="AM187" s="40"/>
      <c r="AN187" s="40"/>
      <c r="AO187" s="40" t="s">
        <v>68</v>
      </c>
      <c r="AP187" s="40"/>
      <c r="AQ187" s="40"/>
      <c r="AR187" s="40"/>
      <c r="AS187" s="40" t="s">
        <v>58</v>
      </c>
      <c r="AT187" s="40"/>
      <c r="AU187" s="40"/>
      <c r="AV187" s="40"/>
      <c r="AW187" s="40"/>
      <c r="AX187" s="40" t="s">
        <v>59</v>
      </c>
      <c r="AY187" s="40"/>
      <c r="AZ187" s="40"/>
      <c r="BA187" s="40"/>
      <c r="BB187" s="40" t="s">
        <v>60</v>
      </c>
      <c r="BC187" s="40"/>
      <c r="BD187" s="40"/>
      <c r="BE187" s="40"/>
      <c r="BF187" s="40"/>
      <c r="BG187" s="40" t="s">
        <v>61</v>
      </c>
      <c r="BH187" s="40"/>
      <c r="BI187" s="40"/>
      <c r="BJ187" s="40"/>
      <c r="BK187" s="40" t="s">
        <v>62</v>
      </c>
      <c r="BL187" s="40"/>
      <c r="BM187" s="40"/>
      <c r="BN187" s="40"/>
      <c r="BO187" s="40"/>
      <c r="BP187" s="40" t="s">
        <v>63</v>
      </c>
      <c r="BQ187" s="40"/>
      <c r="BR187" s="40"/>
      <c r="BS187" s="40"/>
      <c r="BT187" s="28"/>
      <c r="BU187" s="28"/>
      <c r="BV187" s="28"/>
      <c r="BW187" s="28"/>
      <c r="BX187" s="28"/>
      <c r="BY187" s="28"/>
      <c r="BZ187" s="28"/>
      <c r="CA187" s="28" t="s">
        <v>48</v>
      </c>
      <c r="CB187" s="28"/>
      <c r="CC187" s="28"/>
      <c r="CD187" s="28"/>
    </row>
    <row r="188" spans="1:82" s="5" customFormat="1" ht="12.75" customHeight="1">
      <c r="A188" s="42" t="s">
        <v>147</v>
      </c>
      <c r="B188" s="42"/>
      <c r="C188" s="42"/>
      <c r="D188" s="42"/>
      <c r="E188" s="42"/>
      <c r="F188" s="42"/>
      <c r="G188" s="42"/>
      <c r="H188" s="42"/>
      <c r="I188" s="42"/>
      <c r="J188" s="42"/>
      <c r="K188" s="42"/>
      <c r="L188" s="42"/>
      <c r="M188" s="42"/>
      <c r="N188" s="65"/>
      <c r="O188" s="66"/>
      <c r="P188" s="66"/>
      <c r="Q188" s="66"/>
      <c r="R188" s="66"/>
      <c r="S188" s="66"/>
      <c r="T188" s="66"/>
      <c r="U188" s="116"/>
      <c r="V188" s="132"/>
      <c r="W188" s="132"/>
      <c r="X188" s="132"/>
      <c r="Y188" s="132"/>
      <c r="Z188" s="132"/>
      <c r="AA188" s="132"/>
      <c r="AB188" s="132"/>
      <c r="AC188" s="132"/>
      <c r="AD188" s="132"/>
      <c r="AE188" s="132"/>
      <c r="AF188" s="132"/>
      <c r="AG188" s="132"/>
      <c r="AH188" s="132"/>
      <c r="AI188" s="132"/>
      <c r="AJ188" s="132"/>
      <c r="AK188" s="132"/>
      <c r="AL188" s="132"/>
      <c r="AM188" s="132"/>
      <c r="AN188" s="132"/>
      <c r="AO188" s="132"/>
      <c r="AP188" s="132"/>
      <c r="AQ188" s="132"/>
      <c r="AR188" s="132"/>
      <c r="AS188" s="132"/>
      <c r="AT188" s="132"/>
      <c r="AU188" s="132"/>
      <c r="AV188" s="132"/>
      <c r="AW188" s="132"/>
      <c r="AX188" s="132"/>
      <c r="AY188" s="132"/>
      <c r="AZ188" s="132"/>
      <c r="BA188" s="132"/>
      <c r="BB188" s="132"/>
      <c r="BC188" s="132"/>
      <c r="BD188" s="132"/>
      <c r="BE188" s="132"/>
      <c r="BF188" s="132"/>
      <c r="BG188" s="132"/>
      <c r="BH188" s="132"/>
      <c r="BI188" s="132"/>
      <c r="BJ188" s="132"/>
      <c r="BK188" s="132"/>
      <c r="BL188" s="132"/>
      <c r="BM188" s="132"/>
      <c r="BN188" s="132"/>
      <c r="BO188" s="132"/>
      <c r="BP188" s="129"/>
      <c r="BQ188" s="130"/>
      <c r="BR188" s="130"/>
      <c r="BS188" s="131"/>
      <c r="BT188" s="23"/>
      <c r="BU188" s="23"/>
      <c r="BV188" s="23"/>
      <c r="BW188" s="23"/>
      <c r="BX188" s="23"/>
      <c r="BY188" s="23"/>
      <c r="BZ188" s="23"/>
      <c r="CA188" s="23" t="s">
        <v>49</v>
      </c>
      <c r="CB188" s="23"/>
      <c r="CC188" s="23"/>
      <c r="CD188" s="23"/>
    </row>
    <row r="191" spans="1:82" ht="35.25" customHeight="1">
      <c r="A191" s="89" t="s">
        <v>238</v>
      </c>
      <c r="B191" s="89"/>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row>
    <row r="192" spans="1:82" ht="131.25" customHeight="1">
      <c r="A192" s="134" t="s">
        <v>254</v>
      </c>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c r="AA192" s="135"/>
      <c r="AB192" s="135"/>
      <c r="AC192" s="135"/>
      <c r="AD192" s="135"/>
      <c r="AE192" s="135"/>
      <c r="AF192" s="135"/>
      <c r="AG192" s="135"/>
      <c r="AH192" s="135"/>
      <c r="AI192" s="135"/>
      <c r="AJ192" s="135"/>
      <c r="AK192" s="135"/>
      <c r="AL192" s="135"/>
      <c r="AM192" s="135"/>
      <c r="AN192" s="135"/>
      <c r="AO192" s="135"/>
      <c r="AP192" s="135"/>
      <c r="AQ192" s="135"/>
      <c r="AR192" s="135"/>
      <c r="AS192" s="135"/>
      <c r="AT192" s="135"/>
      <c r="AU192" s="135"/>
      <c r="AV192" s="135"/>
      <c r="AW192" s="135"/>
      <c r="AX192" s="135"/>
      <c r="AY192" s="135"/>
      <c r="AZ192" s="135"/>
      <c r="BA192" s="135"/>
      <c r="BB192" s="135"/>
      <c r="BC192" s="135"/>
      <c r="BD192" s="135"/>
      <c r="BE192" s="135"/>
      <c r="BF192" s="135"/>
      <c r="BG192" s="135"/>
      <c r="BH192" s="135"/>
      <c r="BI192" s="135"/>
      <c r="BJ192" s="135"/>
      <c r="BK192" s="135"/>
      <c r="BL192" s="135"/>
    </row>
    <row r="193" spans="1:82" ht="1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c r="AJ193" s="21"/>
      <c r="AK193" s="21"/>
      <c r="AL193" s="21"/>
      <c r="AM193" s="21"/>
      <c r="AN193" s="21"/>
      <c r="AO193" s="21"/>
      <c r="AP193" s="21"/>
      <c r="AQ193" s="21"/>
      <c r="AR193" s="21"/>
      <c r="AS193" s="21"/>
      <c r="AT193" s="21"/>
      <c r="AU193" s="21"/>
      <c r="AV193" s="21"/>
      <c r="AW193" s="21"/>
      <c r="AX193" s="21"/>
      <c r="AY193" s="21"/>
      <c r="AZ193" s="21"/>
      <c r="BA193" s="21"/>
      <c r="BB193" s="21"/>
      <c r="BC193" s="21"/>
      <c r="BD193" s="21"/>
      <c r="BE193" s="21"/>
      <c r="BF193" s="21"/>
      <c r="BG193" s="21"/>
      <c r="BH193" s="21"/>
      <c r="BI193" s="21"/>
      <c r="BJ193" s="21"/>
      <c r="BK193" s="21"/>
      <c r="BL193" s="21"/>
    </row>
    <row r="195" spans="1:82" ht="28.5" customHeight="1">
      <c r="A195" s="133" t="s">
        <v>221</v>
      </c>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c r="AA195" s="133"/>
      <c r="AB195" s="133"/>
      <c r="AC195" s="133"/>
      <c r="AD195" s="133"/>
      <c r="AE195" s="133"/>
      <c r="AF195" s="133"/>
      <c r="AG195" s="133"/>
      <c r="AH195" s="133"/>
      <c r="AI195" s="133"/>
      <c r="AJ195" s="133"/>
      <c r="AK195" s="133"/>
      <c r="AL195" s="133"/>
      <c r="AM195" s="133"/>
      <c r="AN195" s="133"/>
      <c r="AO195" s="133"/>
      <c r="AP195" s="133"/>
      <c r="AQ195" s="133"/>
      <c r="AR195" s="133"/>
      <c r="AS195" s="133"/>
      <c r="AT195" s="133"/>
      <c r="AU195" s="133"/>
      <c r="AV195" s="133"/>
      <c r="AW195" s="133"/>
      <c r="AX195" s="133"/>
      <c r="AY195" s="133"/>
      <c r="AZ195" s="133"/>
      <c r="BA195" s="133"/>
      <c r="BB195" s="133"/>
      <c r="BC195" s="133"/>
      <c r="BD195" s="133"/>
      <c r="BE195" s="133"/>
      <c r="BF195" s="133"/>
      <c r="BG195" s="133"/>
      <c r="BH195" s="133"/>
      <c r="BI195" s="133"/>
      <c r="BJ195" s="133"/>
      <c r="BK195" s="133"/>
      <c r="BL195" s="133"/>
    </row>
    <row r="196" spans="1:82" ht="14.25" customHeight="1">
      <c r="A196" s="89" t="s">
        <v>205</v>
      </c>
      <c r="B196" s="89"/>
      <c r="C196" s="89"/>
      <c r="D196" s="89"/>
      <c r="E196" s="89"/>
      <c r="F196" s="89"/>
      <c r="G196" s="89"/>
      <c r="H196" s="89"/>
      <c r="I196" s="89"/>
      <c r="J196" s="89"/>
      <c r="K196" s="89"/>
      <c r="L196" s="89"/>
      <c r="M196" s="89"/>
      <c r="N196" s="89"/>
      <c r="O196" s="89"/>
      <c r="P196" s="89"/>
      <c r="Q196" s="89"/>
      <c r="R196" s="89"/>
      <c r="S196" s="89"/>
      <c r="T196" s="89"/>
      <c r="U196" s="89"/>
      <c r="V196" s="89"/>
      <c r="W196" s="89"/>
      <c r="X196" s="89"/>
      <c r="Y196" s="89"/>
      <c r="Z196" s="89"/>
      <c r="AA196" s="89"/>
      <c r="AB196" s="89"/>
      <c r="AC196" s="89"/>
      <c r="AD196" s="89"/>
      <c r="AE196" s="89"/>
      <c r="AF196" s="89"/>
      <c r="AG196" s="89"/>
      <c r="AH196" s="89"/>
      <c r="AI196" s="89"/>
      <c r="AJ196" s="89"/>
      <c r="AK196" s="89"/>
      <c r="AL196" s="89"/>
      <c r="AM196" s="89"/>
      <c r="AN196" s="89"/>
      <c r="AO196" s="89"/>
      <c r="AP196" s="89"/>
      <c r="AQ196" s="89"/>
      <c r="AR196" s="89"/>
      <c r="AS196" s="89"/>
      <c r="AT196" s="89"/>
      <c r="AU196" s="89"/>
      <c r="AV196" s="89"/>
      <c r="AW196" s="89"/>
      <c r="AX196" s="89"/>
      <c r="AY196" s="89"/>
      <c r="AZ196" s="89"/>
      <c r="BA196" s="89"/>
      <c r="BB196" s="89"/>
      <c r="BC196" s="89"/>
      <c r="BD196" s="89"/>
      <c r="BE196" s="89"/>
      <c r="BF196" s="89"/>
      <c r="BG196" s="89"/>
      <c r="BH196" s="89"/>
      <c r="BI196" s="89"/>
      <c r="BJ196" s="89"/>
      <c r="BK196" s="89"/>
      <c r="BL196" s="89"/>
    </row>
    <row r="197" spans="1:82" ht="15" customHeight="1">
      <c r="A197" s="47" t="s">
        <v>203</v>
      </c>
      <c r="B197" s="47"/>
      <c r="C197" s="47"/>
      <c r="D197" s="47"/>
      <c r="E197" s="47"/>
      <c r="F197" s="47"/>
      <c r="G197" s="47"/>
      <c r="H197" s="47"/>
      <c r="I197" s="47"/>
      <c r="J197" s="47"/>
      <c r="K197" s="47"/>
      <c r="L197" s="47"/>
      <c r="M197" s="47"/>
      <c r="N197" s="47"/>
      <c r="O197" s="47"/>
      <c r="P197" s="47"/>
      <c r="Q197" s="47"/>
      <c r="R197" s="47"/>
      <c r="S197" s="47"/>
      <c r="T197" s="47"/>
      <c r="U197" s="47"/>
      <c r="V197" s="47"/>
      <c r="W197" s="47"/>
      <c r="X197" s="47"/>
      <c r="Y197" s="47"/>
      <c r="Z197" s="47"/>
      <c r="AA197" s="47"/>
      <c r="AB197" s="47"/>
      <c r="AC197" s="47"/>
      <c r="AD197" s="47"/>
      <c r="AE197" s="47"/>
      <c r="AF197" s="47"/>
      <c r="AG197" s="47"/>
      <c r="AH197" s="47"/>
      <c r="AI197" s="47"/>
      <c r="AJ197" s="47"/>
      <c r="AK197" s="47"/>
      <c r="AL197" s="47"/>
      <c r="AM197" s="47"/>
      <c r="AN197" s="47"/>
      <c r="AO197" s="47"/>
      <c r="AP197" s="47"/>
      <c r="AQ197" s="47"/>
      <c r="AR197" s="47"/>
      <c r="AS197" s="47"/>
      <c r="AT197" s="47"/>
      <c r="AU197" s="47"/>
      <c r="AV197" s="47"/>
      <c r="AW197" s="47"/>
      <c r="AX197" s="47"/>
      <c r="AY197" s="47"/>
      <c r="AZ197" s="47"/>
      <c r="BA197" s="47"/>
      <c r="BB197" s="47"/>
      <c r="BC197" s="47"/>
      <c r="BD197" s="47"/>
      <c r="BE197" s="47"/>
      <c r="BF197" s="47"/>
      <c r="BG197" s="47"/>
      <c r="BH197" s="47"/>
      <c r="BI197" s="47"/>
      <c r="BJ197" s="47"/>
      <c r="BK197" s="47"/>
      <c r="BL197" s="47"/>
    </row>
    <row r="198" spans="1:82" ht="42.95" customHeight="1">
      <c r="A198" s="41" t="s">
        <v>135</v>
      </c>
      <c r="B198" s="41"/>
      <c r="C198" s="41"/>
      <c r="D198" s="41"/>
      <c r="E198" s="41"/>
      <c r="F198" s="41"/>
      <c r="G198" s="39" t="s">
        <v>19</v>
      </c>
      <c r="H198" s="39"/>
      <c r="I198" s="39"/>
      <c r="J198" s="39"/>
      <c r="K198" s="39"/>
      <c r="L198" s="39"/>
      <c r="M198" s="39"/>
      <c r="N198" s="39"/>
      <c r="O198" s="39"/>
      <c r="P198" s="39"/>
      <c r="Q198" s="39"/>
      <c r="R198" s="39"/>
      <c r="S198" s="39"/>
      <c r="T198" s="39" t="s">
        <v>15</v>
      </c>
      <c r="U198" s="39"/>
      <c r="V198" s="39"/>
      <c r="W198" s="39"/>
      <c r="X198" s="39"/>
      <c r="Y198" s="39"/>
      <c r="Z198" s="39" t="s">
        <v>14</v>
      </c>
      <c r="AA198" s="39"/>
      <c r="AB198" s="39"/>
      <c r="AC198" s="39"/>
      <c r="AD198" s="39"/>
      <c r="AE198" s="39" t="s">
        <v>136</v>
      </c>
      <c r="AF198" s="39"/>
      <c r="AG198" s="39"/>
      <c r="AH198" s="39"/>
      <c r="AI198" s="39"/>
      <c r="AJ198" s="39"/>
      <c r="AK198" s="39" t="s">
        <v>137</v>
      </c>
      <c r="AL198" s="39"/>
      <c r="AM198" s="39"/>
      <c r="AN198" s="39"/>
      <c r="AO198" s="39"/>
      <c r="AP198" s="39"/>
      <c r="AQ198" s="39" t="s">
        <v>138</v>
      </c>
      <c r="AR198" s="39"/>
      <c r="AS198" s="39"/>
      <c r="AT198" s="39"/>
      <c r="AU198" s="39"/>
      <c r="AV198" s="39"/>
      <c r="AW198" s="39" t="s">
        <v>98</v>
      </c>
      <c r="AX198" s="39"/>
      <c r="AY198" s="39"/>
      <c r="AZ198" s="39"/>
      <c r="BA198" s="39"/>
      <c r="BB198" s="39"/>
      <c r="BC198" s="39"/>
      <c r="BD198" s="39"/>
      <c r="BE198" s="39"/>
      <c r="BF198" s="39"/>
      <c r="BG198" s="39" t="s">
        <v>139</v>
      </c>
      <c r="BH198" s="39"/>
      <c r="BI198" s="39"/>
      <c r="BJ198" s="39"/>
      <c r="BK198" s="39"/>
      <c r="BL198" s="39"/>
    </row>
    <row r="199" spans="1:82" ht="39.950000000000003" customHeight="1">
      <c r="A199" s="41"/>
      <c r="B199" s="41"/>
      <c r="C199" s="41"/>
      <c r="D199" s="41"/>
      <c r="E199" s="41"/>
      <c r="F199" s="41"/>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t="s">
        <v>17</v>
      </c>
      <c r="AX199" s="39"/>
      <c r="AY199" s="39"/>
      <c r="AZ199" s="39"/>
      <c r="BA199" s="39"/>
      <c r="BB199" s="39" t="s">
        <v>16</v>
      </c>
      <c r="BC199" s="39"/>
      <c r="BD199" s="39"/>
      <c r="BE199" s="39"/>
      <c r="BF199" s="39"/>
      <c r="BG199" s="39"/>
      <c r="BH199" s="39"/>
      <c r="BI199" s="39"/>
      <c r="BJ199" s="39"/>
      <c r="BK199" s="39"/>
      <c r="BL199" s="39"/>
    </row>
    <row r="200" spans="1:82" ht="15" customHeight="1">
      <c r="A200" s="39">
        <v>1</v>
      </c>
      <c r="B200" s="39"/>
      <c r="C200" s="39"/>
      <c r="D200" s="39"/>
      <c r="E200" s="39"/>
      <c r="F200" s="39"/>
      <c r="G200" s="39">
        <v>2</v>
      </c>
      <c r="H200" s="39"/>
      <c r="I200" s="39"/>
      <c r="J200" s="39"/>
      <c r="K200" s="39"/>
      <c r="L200" s="39"/>
      <c r="M200" s="39"/>
      <c r="N200" s="39"/>
      <c r="O200" s="39"/>
      <c r="P200" s="39"/>
      <c r="Q200" s="39"/>
      <c r="R200" s="39"/>
      <c r="S200" s="39"/>
      <c r="T200" s="39">
        <v>3</v>
      </c>
      <c r="U200" s="39"/>
      <c r="V200" s="39"/>
      <c r="W200" s="39"/>
      <c r="X200" s="39"/>
      <c r="Y200" s="39"/>
      <c r="Z200" s="39">
        <v>4</v>
      </c>
      <c r="AA200" s="39"/>
      <c r="AB200" s="39"/>
      <c r="AC200" s="39"/>
      <c r="AD200" s="39"/>
      <c r="AE200" s="39">
        <v>5</v>
      </c>
      <c r="AF200" s="39"/>
      <c r="AG200" s="39"/>
      <c r="AH200" s="39"/>
      <c r="AI200" s="39"/>
      <c r="AJ200" s="39"/>
      <c r="AK200" s="39">
        <v>6</v>
      </c>
      <c r="AL200" s="39"/>
      <c r="AM200" s="39"/>
      <c r="AN200" s="39"/>
      <c r="AO200" s="39"/>
      <c r="AP200" s="39"/>
      <c r="AQ200" s="39">
        <v>7</v>
      </c>
      <c r="AR200" s="39"/>
      <c r="AS200" s="39"/>
      <c r="AT200" s="39"/>
      <c r="AU200" s="39"/>
      <c r="AV200" s="39"/>
      <c r="AW200" s="39">
        <v>8</v>
      </c>
      <c r="AX200" s="39"/>
      <c r="AY200" s="39"/>
      <c r="AZ200" s="39"/>
      <c r="BA200" s="39"/>
      <c r="BB200" s="39">
        <v>9</v>
      </c>
      <c r="BC200" s="39"/>
      <c r="BD200" s="39"/>
      <c r="BE200" s="39"/>
      <c r="BF200" s="39"/>
      <c r="BG200" s="39">
        <v>10</v>
      </c>
      <c r="BH200" s="39"/>
      <c r="BI200" s="39"/>
      <c r="BJ200" s="39"/>
      <c r="BK200" s="39"/>
      <c r="BL200" s="39"/>
    </row>
    <row r="201" spans="1:82" s="1" customFormat="1" ht="12" hidden="1" customHeight="1">
      <c r="A201" s="43" t="s">
        <v>64</v>
      </c>
      <c r="B201" s="43"/>
      <c r="C201" s="43"/>
      <c r="D201" s="43"/>
      <c r="E201" s="43"/>
      <c r="F201" s="43"/>
      <c r="G201" s="45" t="s">
        <v>57</v>
      </c>
      <c r="H201" s="45"/>
      <c r="I201" s="45"/>
      <c r="J201" s="45"/>
      <c r="K201" s="45"/>
      <c r="L201" s="45"/>
      <c r="M201" s="45"/>
      <c r="N201" s="45"/>
      <c r="O201" s="45"/>
      <c r="P201" s="45"/>
      <c r="Q201" s="45"/>
      <c r="R201" s="45"/>
      <c r="S201" s="45"/>
      <c r="T201" s="40" t="s">
        <v>80</v>
      </c>
      <c r="U201" s="40"/>
      <c r="V201" s="40"/>
      <c r="W201" s="40"/>
      <c r="X201" s="40"/>
      <c r="Y201" s="40"/>
      <c r="Z201" s="40" t="s">
        <v>81</v>
      </c>
      <c r="AA201" s="40"/>
      <c r="AB201" s="40"/>
      <c r="AC201" s="40"/>
      <c r="AD201" s="40"/>
      <c r="AE201" s="40" t="s">
        <v>82</v>
      </c>
      <c r="AF201" s="40"/>
      <c r="AG201" s="40"/>
      <c r="AH201" s="40"/>
      <c r="AI201" s="40"/>
      <c r="AJ201" s="40"/>
      <c r="AK201" s="40" t="s">
        <v>83</v>
      </c>
      <c r="AL201" s="40"/>
      <c r="AM201" s="40"/>
      <c r="AN201" s="40"/>
      <c r="AO201" s="40"/>
      <c r="AP201" s="40"/>
      <c r="AQ201" s="46" t="s">
        <v>99</v>
      </c>
      <c r="AR201" s="40"/>
      <c r="AS201" s="40"/>
      <c r="AT201" s="40"/>
      <c r="AU201" s="40"/>
      <c r="AV201" s="40"/>
      <c r="AW201" s="40" t="s">
        <v>84</v>
      </c>
      <c r="AX201" s="40"/>
      <c r="AY201" s="40"/>
      <c r="AZ201" s="40"/>
      <c r="BA201" s="40"/>
      <c r="BB201" s="40" t="s">
        <v>85</v>
      </c>
      <c r="BC201" s="40"/>
      <c r="BD201" s="40"/>
      <c r="BE201" s="40"/>
      <c r="BF201" s="40"/>
      <c r="BG201" s="46" t="s">
        <v>100</v>
      </c>
      <c r="BH201" s="40"/>
      <c r="BI201" s="40"/>
      <c r="BJ201" s="40"/>
      <c r="BK201" s="40"/>
      <c r="BL201" s="40"/>
      <c r="BM201" s="28"/>
      <c r="BN201" s="28"/>
      <c r="BO201" s="28"/>
      <c r="BP201" s="28"/>
      <c r="BQ201" s="28"/>
      <c r="BR201" s="28"/>
      <c r="BS201" s="28"/>
      <c r="BT201" s="28"/>
      <c r="BU201" s="28"/>
      <c r="BV201" s="28"/>
      <c r="BW201" s="28"/>
      <c r="BX201" s="28"/>
      <c r="BY201" s="28"/>
      <c r="BZ201" s="28"/>
      <c r="CA201" s="28" t="s">
        <v>50</v>
      </c>
      <c r="CB201" s="28"/>
      <c r="CC201" s="28"/>
      <c r="CD201" s="28"/>
    </row>
    <row r="202" spans="1:82" s="7" customFormat="1" ht="12.75" customHeight="1">
      <c r="A202" s="44">
        <v>2730</v>
      </c>
      <c r="B202" s="44"/>
      <c r="C202" s="44"/>
      <c r="D202" s="44"/>
      <c r="E202" s="44"/>
      <c r="F202" s="44"/>
      <c r="G202" s="105" t="s">
        <v>174</v>
      </c>
      <c r="H202" s="60"/>
      <c r="I202" s="60"/>
      <c r="J202" s="60"/>
      <c r="K202" s="60"/>
      <c r="L202" s="60"/>
      <c r="M202" s="60"/>
      <c r="N202" s="60"/>
      <c r="O202" s="60"/>
      <c r="P202" s="60"/>
      <c r="Q202" s="60"/>
      <c r="R202" s="60"/>
      <c r="S202" s="61"/>
      <c r="T202" s="38">
        <v>269000</v>
      </c>
      <c r="U202" s="38"/>
      <c r="V202" s="38"/>
      <c r="W202" s="38"/>
      <c r="X202" s="38"/>
      <c r="Y202" s="38"/>
      <c r="Z202" s="38">
        <v>261689</v>
      </c>
      <c r="AA202" s="38"/>
      <c r="AB202" s="38"/>
      <c r="AC202" s="38"/>
      <c r="AD202" s="38"/>
      <c r="AE202" s="38">
        <v>0</v>
      </c>
      <c r="AF202" s="38"/>
      <c r="AG202" s="38"/>
      <c r="AH202" s="38"/>
      <c r="AI202" s="38"/>
      <c r="AJ202" s="38"/>
      <c r="AK202" s="38">
        <v>0</v>
      </c>
      <c r="AL202" s="38"/>
      <c r="AM202" s="38"/>
      <c r="AN202" s="38"/>
      <c r="AO202" s="38"/>
      <c r="AP202" s="38"/>
      <c r="AQ202" s="38">
        <f>IF(ISNUMBER(AK202),AK202,0)-IF(ISNUMBER(AE202),AE202,0)</f>
        <v>0</v>
      </c>
      <c r="AR202" s="38"/>
      <c r="AS202" s="38"/>
      <c r="AT202" s="38"/>
      <c r="AU202" s="38"/>
      <c r="AV202" s="38"/>
      <c r="AW202" s="38">
        <v>0</v>
      </c>
      <c r="AX202" s="38"/>
      <c r="AY202" s="38"/>
      <c r="AZ202" s="38"/>
      <c r="BA202" s="38"/>
      <c r="BB202" s="38">
        <v>0</v>
      </c>
      <c r="BC202" s="38"/>
      <c r="BD202" s="38"/>
      <c r="BE202" s="38"/>
      <c r="BF202" s="38"/>
      <c r="BG202" s="38">
        <f>IF(ISNUMBER(Z202),Z202,0)+IF(ISNUMBER(AK202),AK202,0)</f>
        <v>261689</v>
      </c>
      <c r="BH202" s="38"/>
      <c r="BI202" s="38"/>
      <c r="BJ202" s="38"/>
      <c r="BK202" s="38"/>
      <c r="BL202" s="38"/>
      <c r="BM202" s="22"/>
      <c r="BN202" s="22"/>
      <c r="BO202" s="22"/>
      <c r="BP202" s="22"/>
      <c r="BQ202" s="22"/>
      <c r="BR202" s="22"/>
      <c r="BS202" s="22"/>
      <c r="BT202" s="22"/>
      <c r="BU202" s="22"/>
      <c r="BV202" s="22"/>
      <c r="BW202" s="22"/>
      <c r="BX202" s="22"/>
      <c r="BY202" s="22"/>
      <c r="BZ202" s="22"/>
      <c r="CA202" s="22" t="s">
        <v>51</v>
      </c>
      <c r="CB202" s="22"/>
      <c r="CC202" s="22"/>
      <c r="CD202" s="22"/>
    </row>
    <row r="203" spans="1:82" s="5" customFormat="1" ht="12.75" customHeight="1">
      <c r="A203" s="33"/>
      <c r="B203" s="33"/>
      <c r="C203" s="33"/>
      <c r="D203" s="33"/>
      <c r="E203" s="33"/>
      <c r="F203" s="33"/>
      <c r="G203" s="34" t="s">
        <v>147</v>
      </c>
      <c r="H203" s="35"/>
      <c r="I203" s="35"/>
      <c r="J203" s="35"/>
      <c r="K203" s="35"/>
      <c r="L203" s="35"/>
      <c r="M203" s="35"/>
      <c r="N203" s="35"/>
      <c r="O203" s="35"/>
      <c r="P203" s="35"/>
      <c r="Q203" s="35"/>
      <c r="R203" s="35"/>
      <c r="S203" s="36"/>
      <c r="T203" s="37">
        <v>269000</v>
      </c>
      <c r="U203" s="37"/>
      <c r="V203" s="37"/>
      <c r="W203" s="37"/>
      <c r="X203" s="37"/>
      <c r="Y203" s="37"/>
      <c r="Z203" s="37">
        <v>261689</v>
      </c>
      <c r="AA203" s="37"/>
      <c r="AB203" s="37"/>
      <c r="AC203" s="37"/>
      <c r="AD203" s="37"/>
      <c r="AE203" s="37">
        <v>0</v>
      </c>
      <c r="AF203" s="37"/>
      <c r="AG203" s="37"/>
      <c r="AH203" s="37"/>
      <c r="AI203" s="37"/>
      <c r="AJ203" s="37"/>
      <c r="AK203" s="37">
        <v>0</v>
      </c>
      <c r="AL203" s="37"/>
      <c r="AM203" s="37"/>
      <c r="AN203" s="37"/>
      <c r="AO203" s="37"/>
      <c r="AP203" s="37"/>
      <c r="AQ203" s="37">
        <f>IF(ISNUMBER(AK203),AK203,0)-IF(ISNUMBER(AE203),AE203,0)</f>
        <v>0</v>
      </c>
      <c r="AR203" s="37"/>
      <c r="AS203" s="37"/>
      <c r="AT203" s="37"/>
      <c r="AU203" s="37"/>
      <c r="AV203" s="37"/>
      <c r="AW203" s="37">
        <v>0</v>
      </c>
      <c r="AX203" s="37"/>
      <c r="AY203" s="37"/>
      <c r="AZ203" s="37"/>
      <c r="BA203" s="37"/>
      <c r="BB203" s="37">
        <v>0</v>
      </c>
      <c r="BC203" s="37"/>
      <c r="BD203" s="37"/>
      <c r="BE203" s="37"/>
      <c r="BF203" s="37"/>
      <c r="BG203" s="37">
        <f>IF(ISNUMBER(Z203),Z203,0)+IF(ISNUMBER(AK203),AK203,0)</f>
        <v>261689</v>
      </c>
      <c r="BH203" s="37"/>
      <c r="BI203" s="37"/>
      <c r="BJ203" s="37"/>
      <c r="BK203" s="37"/>
      <c r="BL203" s="37"/>
      <c r="BM203" s="23"/>
      <c r="BN203" s="23"/>
      <c r="BO203" s="23"/>
      <c r="BP203" s="23"/>
      <c r="BQ203" s="23"/>
      <c r="BR203" s="23"/>
      <c r="BS203" s="23"/>
      <c r="BT203" s="23"/>
      <c r="BU203" s="23"/>
      <c r="BV203" s="23"/>
      <c r="BW203" s="23"/>
      <c r="BX203" s="23"/>
      <c r="BY203" s="23"/>
      <c r="BZ203" s="23"/>
      <c r="CA203" s="23"/>
      <c r="CB203" s="23"/>
      <c r="CC203" s="23"/>
      <c r="CD203" s="23"/>
    </row>
    <row r="205" spans="1:82" ht="14.25" customHeight="1">
      <c r="A205" s="89" t="s">
        <v>222</v>
      </c>
      <c r="B205" s="89"/>
      <c r="C205" s="89"/>
      <c r="D205" s="89"/>
      <c r="E205" s="89"/>
      <c r="F205" s="89"/>
      <c r="G205" s="89"/>
      <c r="H205" s="89"/>
      <c r="I205" s="89"/>
      <c r="J205" s="89"/>
      <c r="K205" s="89"/>
      <c r="L205" s="89"/>
      <c r="M205" s="89"/>
      <c r="N205" s="89"/>
      <c r="O205" s="89"/>
      <c r="P205" s="89"/>
      <c r="Q205" s="89"/>
      <c r="R205" s="89"/>
      <c r="S205" s="89"/>
      <c r="T205" s="89"/>
      <c r="U205" s="89"/>
      <c r="V205" s="89"/>
      <c r="W205" s="89"/>
      <c r="X205" s="89"/>
      <c r="Y205" s="89"/>
      <c r="Z205" s="89"/>
      <c r="AA205" s="89"/>
      <c r="AB205" s="89"/>
      <c r="AC205" s="89"/>
      <c r="AD205" s="89"/>
      <c r="AE205" s="89"/>
      <c r="AF205" s="89"/>
      <c r="AG205" s="89"/>
      <c r="AH205" s="89"/>
      <c r="AI205" s="89"/>
      <c r="AJ205" s="89"/>
      <c r="AK205" s="89"/>
      <c r="AL205" s="89"/>
      <c r="AM205" s="89"/>
      <c r="AN205" s="89"/>
      <c r="AO205" s="89"/>
      <c r="AP205" s="89"/>
      <c r="AQ205" s="89"/>
      <c r="AR205" s="89"/>
      <c r="AS205" s="89"/>
      <c r="AT205" s="89"/>
      <c r="AU205" s="89"/>
      <c r="AV205" s="89"/>
      <c r="AW205" s="89"/>
      <c r="AX205" s="89"/>
      <c r="AY205" s="89"/>
      <c r="AZ205" s="89"/>
      <c r="BA205" s="89"/>
      <c r="BB205" s="89"/>
      <c r="BC205" s="89"/>
      <c r="BD205" s="89"/>
      <c r="BE205" s="89"/>
      <c r="BF205" s="89"/>
      <c r="BG205" s="89"/>
      <c r="BH205" s="89"/>
      <c r="BI205" s="89"/>
      <c r="BJ205" s="89"/>
      <c r="BK205" s="89"/>
      <c r="BL205" s="89"/>
    </row>
    <row r="206" spans="1:82" ht="15" customHeight="1">
      <c r="A206" s="47" t="s">
        <v>203</v>
      </c>
      <c r="B206" s="47"/>
      <c r="C206" s="47"/>
      <c r="D206" s="47"/>
      <c r="E206" s="47"/>
      <c r="F206" s="47"/>
      <c r="G206" s="47"/>
      <c r="H206" s="47"/>
      <c r="I206" s="47"/>
      <c r="J206" s="47"/>
      <c r="K206" s="47"/>
      <c r="L206" s="47"/>
      <c r="M206" s="47"/>
      <c r="N206" s="47"/>
      <c r="O206" s="47"/>
      <c r="P206" s="47"/>
      <c r="Q206" s="47"/>
      <c r="R206" s="47"/>
      <c r="S206" s="47"/>
      <c r="T206" s="47"/>
      <c r="U206" s="47"/>
      <c r="V206" s="47"/>
      <c r="W206" s="47"/>
      <c r="X206" s="47"/>
      <c r="Y206" s="47"/>
      <c r="Z206" s="47"/>
      <c r="AA206" s="47"/>
      <c r="AB206" s="47"/>
      <c r="AC206" s="47"/>
      <c r="AD206" s="47"/>
      <c r="AE206" s="47"/>
      <c r="AF206" s="47"/>
      <c r="AG206" s="47"/>
      <c r="AH206" s="47"/>
      <c r="AI206" s="47"/>
      <c r="AJ206" s="47"/>
      <c r="AK206" s="47"/>
      <c r="AL206" s="47"/>
      <c r="AM206" s="47"/>
      <c r="AN206" s="47"/>
      <c r="AO206" s="47"/>
      <c r="AP206" s="47"/>
      <c r="AQ206" s="47"/>
      <c r="AR206" s="47"/>
      <c r="AS206" s="47"/>
      <c r="AT206" s="47"/>
      <c r="AU206" s="47"/>
      <c r="AV206" s="47"/>
      <c r="AW206" s="47"/>
      <c r="AX206" s="47"/>
      <c r="AY206" s="47"/>
      <c r="AZ206" s="47"/>
      <c r="BA206" s="47"/>
      <c r="BB206" s="47"/>
      <c r="BC206" s="47"/>
      <c r="BD206" s="47"/>
      <c r="BE206" s="47"/>
      <c r="BF206" s="47"/>
      <c r="BG206" s="47"/>
      <c r="BH206" s="47"/>
      <c r="BI206" s="47"/>
      <c r="BJ206" s="47"/>
      <c r="BK206" s="47"/>
      <c r="BL206" s="47"/>
    </row>
    <row r="207" spans="1:82" ht="18" customHeight="1">
      <c r="A207" s="39" t="s">
        <v>135</v>
      </c>
      <c r="B207" s="39"/>
      <c r="C207" s="39"/>
      <c r="D207" s="39"/>
      <c r="E207" s="39"/>
      <c r="F207" s="39"/>
      <c r="G207" s="39" t="s">
        <v>19</v>
      </c>
      <c r="H207" s="39"/>
      <c r="I207" s="39"/>
      <c r="J207" s="39"/>
      <c r="K207" s="39"/>
      <c r="L207" s="39"/>
      <c r="M207" s="39"/>
      <c r="N207" s="39"/>
      <c r="O207" s="39"/>
      <c r="P207" s="39"/>
      <c r="Q207" s="39" t="s">
        <v>209</v>
      </c>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t="s">
        <v>219</v>
      </c>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row>
    <row r="208" spans="1:82" ht="42.95" customHeight="1">
      <c r="A208" s="39"/>
      <c r="B208" s="39"/>
      <c r="C208" s="39"/>
      <c r="D208" s="39"/>
      <c r="E208" s="39"/>
      <c r="F208" s="39"/>
      <c r="G208" s="39"/>
      <c r="H208" s="39"/>
      <c r="I208" s="39"/>
      <c r="J208" s="39"/>
      <c r="K208" s="39"/>
      <c r="L208" s="39"/>
      <c r="M208" s="39"/>
      <c r="N208" s="39"/>
      <c r="O208" s="39"/>
      <c r="P208" s="39"/>
      <c r="Q208" s="39" t="s">
        <v>140</v>
      </c>
      <c r="R208" s="39"/>
      <c r="S208" s="39"/>
      <c r="T208" s="39"/>
      <c r="U208" s="39"/>
      <c r="V208" s="41" t="s">
        <v>141</v>
      </c>
      <c r="W208" s="41"/>
      <c r="X208" s="41"/>
      <c r="Y208" s="41"/>
      <c r="Z208" s="39" t="s">
        <v>142</v>
      </c>
      <c r="AA208" s="39"/>
      <c r="AB208" s="39"/>
      <c r="AC208" s="39"/>
      <c r="AD208" s="39"/>
      <c r="AE208" s="39"/>
      <c r="AF208" s="39"/>
      <c r="AG208" s="39"/>
      <c r="AH208" s="39"/>
      <c r="AI208" s="39"/>
      <c r="AJ208" s="39" t="s">
        <v>143</v>
      </c>
      <c r="AK208" s="39"/>
      <c r="AL208" s="39"/>
      <c r="AM208" s="39"/>
      <c r="AN208" s="39"/>
      <c r="AO208" s="39" t="s">
        <v>20</v>
      </c>
      <c r="AP208" s="39"/>
      <c r="AQ208" s="39"/>
      <c r="AR208" s="39"/>
      <c r="AS208" s="39"/>
      <c r="AT208" s="41" t="s">
        <v>144</v>
      </c>
      <c r="AU208" s="41"/>
      <c r="AV208" s="41"/>
      <c r="AW208" s="41"/>
      <c r="AX208" s="39" t="s">
        <v>142</v>
      </c>
      <c r="AY208" s="39"/>
      <c r="AZ208" s="39"/>
      <c r="BA208" s="39"/>
      <c r="BB208" s="39"/>
      <c r="BC208" s="39"/>
      <c r="BD208" s="39"/>
      <c r="BE208" s="39"/>
      <c r="BF208" s="39"/>
      <c r="BG208" s="39"/>
      <c r="BH208" s="39" t="s">
        <v>145</v>
      </c>
      <c r="BI208" s="39"/>
      <c r="BJ208" s="39"/>
      <c r="BK208" s="39"/>
      <c r="BL208" s="39"/>
    </row>
    <row r="209" spans="1:82" ht="63" customHeight="1">
      <c r="A209" s="39"/>
      <c r="B209" s="39"/>
      <c r="C209" s="39"/>
      <c r="D209" s="39"/>
      <c r="E209" s="39"/>
      <c r="F209" s="39"/>
      <c r="G209" s="39"/>
      <c r="H209" s="39"/>
      <c r="I209" s="39"/>
      <c r="J209" s="39"/>
      <c r="K209" s="39"/>
      <c r="L209" s="39"/>
      <c r="M209" s="39"/>
      <c r="N209" s="39"/>
      <c r="O209" s="39"/>
      <c r="P209" s="39"/>
      <c r="Q209" s="39"/>
      <c r="R209" s="39"/>
      <c r="S209" s="39"/>
      <c r="T209" s="39"/>
      <c r="U209" s="39"/>
      <c r="V209" s="41"/>
      <c r="W209" s="41"/>
      <c r="X209" s="41"/>
      <c r="Y209" s="41"/>
      <c r="Z209" s="39" t="s">
        <v>17</v>
      </c>
      <c r="AA209" s="39"/>
      <c r="AB209" s="39"/>
      <c r="AC209" s="39"/>
      <c r="AD209" s="39"/>
      <c r="AE209" s="39" t="s">
        <v>16</v>
      </c>
      <c r="AF209" s="39"/>
      <c r="AG209" s="39"/>
      <c r="AH209" s="39"/>
      <c r="AI209" s="39"/>
      <c r="AJ209" s="39"/>
      <c r="AK209" s="39"/>
      <c r="AL209" s="39"/>
      <c r="AM209" s="39"/>
      <c r="AN209" s="39"/>
      <c r="AO209" s="39"/>
      <c r="AP209" s="39"/>
      <c r="AQ209" s="39"/>
      <c r="AR209" s="39"/>
      <c r="AS209" s="39"/>
      <c r="AT209" s="41"/>
      <c r="AU209" s="41"/>
      <c r="AV209" s="41"/>
      <c r="AW209" s="41"/>
      <c r="AX209" s="39" t="s">
        <v>17</v>
      </c>
      <c r="AY209" s="39"/>
      <c r="AZ209" s="39"/>
      <c r="BA209" s="39"/>
      <c r="BB209" s="39"/>
      <c r="BC209" s="39" t="s">
        <v>16</v>
      </c>
      <c r="BD209" s="39"/>
      <c r="BE209" s="39"/>
      <c r="BF209" s="39"/>
      <c r="BG209" s="39"/>
      <c r="BH209" s="39"/>
      <c r="BI209" s="39"/>
      <c r="BJ209" s="39"/>
      <c r="BK209" s="39"/>
      <c r="BL209" s="39"/>
    </row>
    <row r="210" spans="1:82" ht="15" customHeight="1">
      <c r="A210" s="39">
        <v>1</v>
      </c>
      <c r="B210" s="39"/>
      <c r="C210" s="39"/>
      <c r="D210" s="39"/>
      <c r="E210" s="39"/>
      <c r="F210" s="39"/>
      <c r="G210" s="39">
        <v>2</v>
      </c>
      <c r="H210" s="39"/>
      <c r="I210" s="39"/>
      <c r="J210" s="39"/>
      <c r="K210" s="39"/>
      <c r="L210" s="39"/>
      <c r="M210" s="39"/>
      <c r="N210" s="39"/>
      <c r="O210" s="39"/>
      <c r="P210" s="39"/>
      <c r="Q210" s="39">
        <v>3</v>
      </c>
      <c r="R210" s="39"/>
      <c r="S210" s="39"/>
      <c r="T210" s="39"/>
      <c r="U210" s="39"/>
      <c r="V210" s="39">
        <v>4</v>
      </c>
      <c r="W210" s="39"/>
      <c r="X210" s="39"/>
      <c r="Y210" s="39"/>
      <c r="Z210" s="39">
        <v>5</v>
      </c>
      <c r="AA210" s="39"/>
      <c r="AB210" s="39"/>
      <c r="AC210" s="39"/>
      <c r="AD210" s="39"/>
      <c r="AE210" s="39">
        <v>6</v>
      </c>
      <c r="AF210" s="39"/>
      <c r="AG210" s="39"/>
      <c r="AH210" s="39"/>
      <c r="AI210" s="39"/>
      <c r="AJ210" s="39">
        <v>7</v>
      </c>
      <c r="AK210" s="39"/>
      <c r="AL210" s="39"/>
      <c r="AM210" s="39"/>
      <c r="AN210" s="39"/>
      <c r="AO210" s="39">
        <v>8</v>
      </c>
      <c r="AP210" s="39"/>
      <c r="AQ210" s="39"/>
      <c r="AR210" s="39"/>
      <c r="AS210" s="39"/>
      <c r="AT210" s="39">
        <v>9</v>
      </c>
      <c r="AU210" s="39"/>
      <c r="AV210" s="39"/>
      <c r="AW210" s="39"/>
      <c r="AX210" s="39">
        <v>10</v>
      </c>
      <c r="AY210" s="39"/>
      <c r="AZ210" s="39"/>
      <c r="BA210" s="39"/>
      <c r="BB210" s="39"/>
      <c r="BC210" s="39">
        <v>11</v>
      </c>
      <c r="BD210" s="39"/>
      <c r="BE210" s="39"/>
      <c r="BF210" s="39"/>
      <c r="BG210" s="39"/>
      <c r="BH210" s="39">
        <v>12</v>
      </c>
      <c r="BI210" s="39"/>
      <c r="BJ210" s="39"/>
      <c r="BK210" s="39"/>
      <c r="BL210" s="39"/>
    </row>
    <row r="211" spans="1:82" s="1" customFormat="1" ht="12" hidden="1" customHeight="1">
      <c r="A211" s="43" t="s">
        <v>64</v>
      </c>
      <c r="B211" s="43"/>
      <c r="C211" s="43"/>
      <c r="D211" s="43"/>
      <c r="E211" s="43"/>
      <c r="F211" s="43"/>
      <c r="G211" s="45" t="s">
        <v>57</v>
      </c>
      <c r="H211" s="45"/>
      <c r="I211" s="45"/>
      <c r="J211" s="45"/>
      <c r="K211" s="45"/>
      <c r="L211" s="45"/>
      <c r="M211" s="45"/>
      <c r="N211" s="45"/>
      <c r="O211" s="45"/>
      <c r="P211" s="45"/>
      <c r="Q211" s="40" t="s">
        <v>80</v>
      </c>
      <c r="R211" s="40"/>
      <c r="S211" s="40"/>
      <c r="T211" s="40"/>
      <c r="U211" s="40"/>
      <c r="V211" s="40" t="s">
        <v>81</v>
      </c>
      <c r="W211" s="40"/>
      <c r="X211" s="40"/>
      <c r="Y211" s="40"/>
      <c r="Z211" s="40" t="s">
        <v>82</v>
      </c>
      <c r="AA211" s="40"/>
      <c r="AB211" s="40"/>
      <c r="AC211" s="40"/>
      <c r="AD211" s="40"/>
      <c r="AE211" s="40" t="s">
        <v>83</v>
      </c>
      <c r="AF211" s="40"/>
      <c r="AG211" s="40"/>
      <c r="AH211" s="40"/>
      <c r="AI211" s="40"/>
      <c r="AJ211" s="46" t="s">
        <v>101</v>
      </c>
      <c r="AK211" s="40"/>
      <c r="AL211" s="40"/>
      <c r="AM211" s="40"/>
      <c r="AN211" s="40"/>
      <c r="AO211" s="40" t="s">
        <v>84</v>
      </c>
      <c r="AP211" s="40"/>
      <c r="AQ211" s="40"/>
      <c r="AR211" s="40"/>
      <c r="AS211" s="40"/>
      <c r="AT211" s="46" t="s">
        <v>102</v>
      </c>
      <c r="AU211" s="40"/>
      <c r="AV211" s="40"/>
      <c r="AW211" s="40"/>
      <c r="AX211" s="40" t="s">
        <v>85</v>
      </c>
      <c r="AY211" s="40"/>
      <c r="AZ211" s="40"/>
      <c r="BA211" s="40"/>
      <c r="BB211" s="40"/>
      <c r="BC211" s="40" t="s">
        <v>86</v>
      </c>
      <c r="BD211" s="40"/>
      <c r="BE211" s="40"/>
      <c r="BF211" s="40"/>
      <c r="BG211" s="40"/>
      <c r="BH211" s="46" t="s">
        <v>101</v>
      </c>
      <c r="BI211" s="40"/>
      <c r="BJ211" s="40"/>
      <c r="BK211" s="40"/>
      <c r="BL211" s="40"/>
      <c r="BM211" s="28"/>
      <c r="BN211" s="28"/>
      <c r="BO211" s="28"/>
      <c r="BP211" s="28"/>
      <c r="BQ211" s="28"/>
      <c r="BR211" s="28"/>
      <c r="BS211" s="28"/>
      <c r="BT211" s="28"/>
      <c r="BU211" s="28"/>
      <c r="BV211" s="28"/>
      <c r="BW211" s="28"/>
      <c r="BX211" s="28"/>
      <c r="BY211" s="28"/>
      <c r="BZ211" s="28"/>
      <c r="CA211" s="28" t="s">
        <v>52</v>
      </c>
      <c r="CB211" s="28"/>
      <c r="CC211" s="28"/>
      <c r="CD211" s="28"/>
    </row>
    <row r="212" spans="1:82" s="7" customFormat="1" ht="12.75" customHeight="1">
      <c r="A212" s="44">
        <v>2730</v>
      </c>
      <c r="B212" s="44"/>
      <c r="C212" s="44"/>
      <c r="D212" s="44"/>
      <c r="E212" s="44"/>
      <c r="F212" s="44"/>
      <c r="G212" s="105" t="s">
        <v>174</v>
      </c>
      <c r="H212" s="60"/>
      <c r="I212" s="60"/>
      <c r="J212" s="60"/>
      <c r="K212" s="60"/>
      <c r="L212" s="60"/>
      <c r="M212" s="60"/>
      <c r="N212" s="60"/>
      <c r="O212" s="60"/>
      <c r="P212" s="61"/>
      <c r="Q212" s="38">
        <v>324015</v>
      </c>
      <c r="R212" s="38"/>
      <c r="S212" s="38"/>
      <c r="T212" s="38"/>
      <c r="U212" s="38"/>
      <c r="V212" s="38">
        <v>0</v>
      </c>
      <c r="W212" s="38"/>
      <c r="X212" s="38"/>
      <c r="Y212" s="38"/>
      <c r="Z212" s="38">
        <v>0</v>
      </c>
      <c r="AA212" s="38"/>
      <c r="AB212" s="38"/>
      <c r="AC212" s="38"/>
      <c r="AD212" s="38"/>
      <c r="AE212" s="38">
        <v>0</v>
      </c>
      <c r="AF212" s="38"/>
      <c r="AG212" s="38"/>
      <c r="AH212" s="38"/>
      <c r="AI212" s="38"/>
      <c r="AJ212" s="38">
        <f>IF(ISNUMBER(Q212),Q212,0)-IF(ISNUMBER(Z212),Z212,0)</f>
        <v>324015</v>
      </c>
      <c r="AK212" s="38"/>
      <c r="AL212" s="38"/>
      <c r="AM212" s="38"/>
      <c r="AN212" s="38"/>
      <c r="AO212" s="38">
        <v>300000</v>
      </c>
      <c r="AP212" s="38"/>
      <c r="AQ212" s="38"/>
      <c r="AR212" s="38"/>
      <c r="AS212" s="38"/>
      <c r="AT212" s="38">
        <f>IF(ISNUMBER(V212),V212,0)-IF(ISNUMBER(Z212),Z212,0)-IF(ISNUMBER(AE212),AE212,0)</f>
        <v>0</v>
      </c>
      <c r="AU212" s="38"/>
      <c r="AV212" s="38"/>
      <c r="AW212" s="38"/>
      <c r="AX212" s="38">
        <v>0</v>
      </c>
      <c r="AY212" s="38"/>
      <c r="AZ212" s="38"/>
      <c r="BA212" s="38"/>
      <c r="BB212" s="38"/>
      <c r="BC212" s="38">
        <v>0</v>
      </c>
      <c r="BD212" s="38"/>
      <c r="BE212" s="38"/>
      <c r="BF212" s="38"/>
      <c r="BG212" s="38"/>
      <c r="BH212" s="38">
        <f>IF(ISNUMBER(AO212),AO212,0)-IF(ISNUMBER(AX212),AX212,0)</f>
        <v>300000</v>
      </c>
      <c r="BI212" s="38"/>
      <c r="BJ212" s="38"/>
      <c r="BK212" s="38"/>
      <c r="BL212" s="38"/>
      <c r="BM212" s="22"/>
      <c r="BN212" s="22"/>
      <c r="BO212" s="22"/>
      <c r="BP212" s="22"/>
      <c r="BQ212" s="22"/>
      <c r="BR212" s="22"/>
      <c r="BS212" s="22"/>
      <c r="BT212" s="22"/>
      <c r="BU212" s="22"/>
      <c r="BV212" s="22"/>
      <c r="BW212" s="22"/>
      <c r="BX212" s="22"/>
      <c r="BY212" s="22"/>
      <c r="BZ212" s="22"/>
      <c r="CA212" s="22" t="s">
        <v>53</v>
      </c>
      <c r="CB212" s="22"/>
      <c r="CC212" s="22"/>
      <c r="CD212" s="22"/>
    </row>
    <row r="213" spans="1:82" s="5" customFormat="1" ht="12.75" customHeight="1">
      <c r="A213" s="33"/>
      <c r="B213" s="33"/>
      <c r="C213" s="33"/>
      <c r="D213" s="33"/>
      <c r="E213" s="33"/>
      <c r="F213" s="33"/>
      <c r="G213" s="34" t="s">
        <v>147</v>
      </c>
      <c r="H213" s="35"/>
      <c r="I213" s="35"/>
      <c r="J213" s="35"/>
      <c r="K213" s="35"/>
      <c r="L213" s="35"/>
      <c r="M213" s="35"/>
      <c r="N213" s="35"/>
      <c r="O213" s="35"/>
      <c r="P213" s="36"/>
      <c r="Q213" s="37">
        <v>324015</v>
      </c>
      <c r="R213" s="37"/>
      <c r="S213" s="37"/>
      <c r="T213" s="37"/>
      <c r="U213" s="37"/>
      <c r="V213" s="37">
        <v>0</v>
      </c>
      <c r="W213" s="37"/>
      <c r="X213" s="37"/>
      <c r="Y213" s="37"/>
      <c r="Z213" s="37">
        <v>0</v>
      </c>
      <c r="AA213" s="37"/>
      <c r="AB213" s="37"/>
      <c r="AC213" s="37"/>
      <c r="AD213" s="37"/>
      <c r="AE213" s="37">
        <v>0</v>
      </c>
      <c r="AF213" s="37"/>
      <c r="AG213" s="37"/>
      <c r="AH213" s="37"/>
      <c r="AI213" s="37"/>
      <c r="AJ213" s="37">
        <f>IF(ISNUMBER(Q213),Q213,0)-IF(ISNUMBER(Z213),Z213,0)</f>
        <v>324015</v>
      </c>
      <c r="AK213" s="37"/>
      <c r="AL213" s="37"/>
      <c r="AM213" s="37"/>
      <c r="AN213" s="37"/>
      <c r="AO213" s="37">
        <v>300000</v>
      </c>
      <c r="AP213" s="37"/>
      <c r="AQ213" s="37"/>
      <c r="AR213" s="37"/>
      <c r="AS213" s="37"/>
      <c r="AT213" s="37">
        <f>IF(ISNUMBER(V213),V213,0)-IF(ISNUMBER(Z213),Z213,0)-IF(ISNUMBER(AE213),AE213,0)</f>
        <v>0</v>
      </c>
      <c r="AU213" s="37"/>
      <c r="AV213" s="37"/>
      <c r="AW213" s="37"/>
      <c r="AX213" s="37">
        <v>0</v>
      </c>
      <c r="AY213" s="37"/>
      <c r="AZ213" s="37"/>
      <c r="BA213" s="37"/>
      <c r="BB213" s="37"/>
      <c r="BC213" s="37">
        <v>0</v>
      </c>
      <c r="BD213" s="37"/>
      <c r="BE213" s="37"/>
      <c r="BF213" s="37"/>
      <c r="BG213" s="37"/>
      <c r="BH213" s="37">
        <f>IF(ISNUMBER(AO213),AO213,0)-IF(ISNUMBER(AX213),AX213,0)</f>
        <v>300000</v>
      </c>
      <c r="BI213" s="37"/>
      <c r="BJ213" s="37"/>
      <c r="BK213" s="37"/>
      <c r="BL213" s="37"/>
      <c r="BM213" s="23"/>
      <c r="BN213" s="23"/>
      <c r="BO213" s="23"/>
      <c r="BP213" s="23"/>
      <c r="BQ213" s="23"/>
      <c r="BR213" s="23"/>
      <c r="BS213" s="23"/>
      <c r="BT213" s="23"/>
      <c r="BU213" s="23"/>
      <c r="BV213" s="23"/>
      <c r="BW213" s="23"/>
      <c r="BX213" s="23"/>
      <c r="BY213" s="23"/>
      <c r="BZ213" s="23"/>
      <c r="CA213" s="23"/>
      <c r="CB213" s="23"/>
      <c r="CC213" s="23"/>
      <c r="CD213" s="23"/>
    </row>
    <row r="215" spans="1:82" ht="14.25" customHeight="1">
      <c r="A215" s="89" t="s">
        <v>210</v>
      </c>
      <c r="B215" s="89"/>
      <c r="C215" s="89"/>
      <c r="D215" s="89"/>
      <c r="E215" s="89"/>
      <c r="F215" s="89"/>
      <c r="G215" s="89"/>
      <c r="H215" s="89"/>
      <c r="I215" s="89"/>
      <c r="J215" s="89"/>
      <c r="K215" s="89"/>
      <c r="L215" s="89"/>
      <c r="M215" s="89"/>
      <c r="N215" s="89"/>
      <c r="O215" s="89"/>
      <c r="P215" s="89"/>
      <c r="Q215" s="89"/>
      <c r="R215" s="89"/>
      <c r="S215" s="89"/>
      <c r="T215" s="89"/>
      <c r="U215" s="89"/>
      <c r="V215" s="89"/>
      <c r="W215" s="89"/>
      <c r="X215" s="89"/>
      <c r="Y215" s="89"/>
      <c r="Z215" s="89"/>
      <c r="AA215" s="89"/>
      <c r="AB215" s="89"/>
      <c r="AC215" s="89"/>
      <c r="AD215" s="89"/>
      <c r="AE215" s="89"/>
      <c r="AF215" s="89"/>
      <c r="AG215" s="89"/>
      <c r="AH215" s="89"/>
      <c r="AI215" s="89"/>
      <c r="AJ215" s="89"/>
      <c r="AK215" s="89"/>
      <c r="AL215" s="89"/>
      <c r="AM215" s="89"/>
      <c r="AN215" s="89"/>
      <c r="AO215" s="89"/>
      <c r="AP215" s="89"/>
      <c r="AQ215" s="89"/>
      <c r="AR215" s="89"/>
      <c r="AS215" s="89"/>
      <c r="AT215" s="89"/>
      <c r="AU215" s="89"/>
      <c r="AV215" s="89"/>
      <c r="AW215" s="89"/>
      <c r="AX215" s="89"/>
      <c r="AY215" s="89"/>
      <c r="AZ215" s="89"/>
      <c r="BA215" s="89"/>
      <c r="BB215" s="89"/>
      <c r="BC215" s="89"/>
      <c r="BD215" s="89"/>
      <c r="BE215" s="89"/>
      <c r="BF215" s="89"/>
      <c r="BG215" s="89"/>
      <c r="BH215" s="89"/>
      <c r="BI215" s="89"/>
      <c r="BJ215" s="89"/>
      <c r="BK215" s="89"/>
      <c r="BL215" s="89"/>
    </row>
    <row r="216" spans="1:82" ht="15" customHeight="1">
      <c r="A216" s="47" t="s">
        <v>203</v>
      </c>
      <c r="B216" s="47"/>
      <c r="C216" s="47"/>
      <c r="D216" s="47"/>
      <c r="E216" s="47"/>
      <c r="F216" s="47"/>
      <c r="G216" s="47"/>
      <c r="H216" s="47"/>
      <c r="I216" s="47"/>
      <c r="J216" s="47"/>
      <c r="K216" s="47"/>
      <c r="L216" s="47"/>
      <c r="M216" s="47"/>
      <c r="N216" s="47"/>
      <c r="O216" s="47"/>
      <c r="P216" s="47"/>
      <c r="Q216" s="47"/>
      <c r="R216" s="47"/>
      <c r="S216" s="47"/>
      <c r="T216" s="47"/>
      <c r="U216" s="47"/>
      <c r="V216" s="47"/>
      <c r="W216" s="47"/>
      <c r="X216" s="47"/>
      <c r="Y216" s="47"/>
      <c r="Z216" s="47"/>
      <c r="AA216" s="47"/>
      <c r="AB216" s="47"/>
      <c r="AC216" s="47"/>
      <c r="AD216" s="47"/>
      <c r="AE216" s="47"/>
      <c r="AF216" s="47"/>
      <c r="AG216" s="47"/>
      <c r="AH216" s="47"/>
      <c r="AI216" s="47"/>
      <c r="AJ216" s="47"/>
      <c r="AK216" s="47"/>
      <c r="AL216" s="47"/>
      <c r="AM216" s="47"/>
      <c r="AN216" s="47"/>
      <c r="AO216" s="47"/>
      <c r="AP216" s="47"/>
      <c r="AQ216" s="47"/>
      <c r="AR216" s="47"/>
      <c r="AS216" s="47"/>
      <c r="AT216" s="47"/>
      <c r="AU216" s="47"/>
      <c r="AV216" s="47"/>
      <c r="AW216" s="47"/>
      <c r="AX216" s="47"/>
      <c r="AY216" s="47"/>
      <c r="AZ216" s="47"/>
      <c r="BA216" s="47"/>
      <c r="BB216" s="47"/>
      <c r="BC216" s="47"/>
      <c r="BD216" s="47"/>
      <c r="BE216" s="47"/>
      <c r="BF216" s="47"/>
      <c r="BG216" s="47"/>
      <c r="BH216" s="47"/>
      <c r="BI216" s="47"/>
      <c r="BJ216" s="47"/>
      <c r="BK216" s="47"/>
      <c r="BL216" s="47"/>
    </row>
    <row r="217" spans="1:82" ht="42.95" customHeight="1">
      <c r="A217" s="41" t="s">
        <v>135</v>
      </c>
      <c r="B217" s="41"/>
      <c r="C217" s="41"/>
      <c r="D217" s="41"/>
      <c r="E217" s="41"/>
      <c r="F217" s="41"/>
      <c r="G217" s="39" t="s">
        <v>19</v>
      </c>
      <c r="H217" s="39"/>
      <c r="I217" s="39"/>
      <c r="J217" s="39"/>
      <c r="K217" s="39"/>
      <c r="L217" s="39"/>
      <c r="M217" s="39"/>
      <c r="N217" s="39"/>
      <c r="O217" s="39"/>
      <c r="P217" s="39"/>
      <c r="Q217" s="39"/>
      <c r="R217" s="39"/>
      <c r="S217" s="39"/>
      <c r="T217" s="39" t="s">
        <v>15</v>
      </c>
      <c r="U217" s="39"/>
      <c r="V217" s="39"/>
      <c r="W217" s="39"/>
      <c r="X217" s="39"/>
      <c r="Y217" s="39"/>
      <c r="Z217" s="39" t="s">
        <v>14</v>
      </c>
      <c r="AA217" s="39"/>
      <c r="AB217" s="39"/>
      <c r="AC217" s="39"/>
      <c r="AD217" s="39"/>
      <c r="AE217" s="39" t="s">
        <v>206</v>
      </c>
      <c r="AF217" s="39"/>
      <c r="AG217" s="39"/>
      <c r="AH217" s="39"/>
      <c r="AI217" s="39"/>
      <c r="AJ217" s="39"/>
      <c r="AK217" s="39" t="s">
        <v>211</v>
      </c>
      <c r="AL217" s="39"/>
      <c r="AM217" s="39"/>
      <c r="AN217" s="39"/>
      <c r="AO217" s="39"/>
      <c r="AP217" s="39"/>
      <c r="AQ217" s="39" t="s">
        <v>223</v>
      </c>
      <c r="AR217" s="39"/>
      <c r="AS217" s="39"/>
      <c r="AT217" s="39"/>
      <c r="AU217" s="39"/>
      <c r="AV217" s="39"/>
      <c r="AW217" s="39" t="s">
        <v>18</v>
      </c>
      <c r="AX217" s="39"/>
      <c r="AY217" s="39"/>
      <c r="AZ217" s="39"/>
      <c r="BA217" s="39"/>
      <c r="BB217" s="39"/>
      <c r="BC217" s="39"/>
      <c r="BD217" s="39"/>
      <c r="BE217" s="39" t="s">
        <v>156</v>
      </c>
      <c r="BF217" s="39"/>
      <c r="BG217" s="39"/>
      <c r="BH217" s="39"/>
      <c r="BI217" s="39"/>
      <c r="BJ217" s="39"/>
      <c r="BK217" s="39"/>
      <c r="BL217" s="39"/>
    </row>
    <row r="218" spans="1:82" ht="21.75" customHeight="1">
      <c r="A218" s="41"/>
      <c r="B218" s="41"/>
      <c r="C218" s="41"/>
      <c r="D218" s="41"/>
      <c r="E218" s="41"/>
      <c r="F218" s="41"/>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row>
    <row r="219" spans="1:82" ht="15" customHeight="1">
      <c r="A219" s="39">
        <v>1</v>
      </c>
      <c r="B219" s="39"/>
      <c r="C219" s="39"/>
      <c r="D219" s="39"/>
      <c r="E219" s="39"/>
      <c r="F219" s="39"/>
      <c r="G219" s="39">
        <v>2</v>
      </c>
      <c r="H219" s="39"/>
      <c r="I219" s="39"/>
      <c r="J219" s="39"/>
      <c r="K219" s="39"/>
      <c r="L219" s="39"/>
      <c r="M219" s="39"/>
      <c r="N219" s="39"/>
      <c r="O219" s="39"/>
      <c r="P219" s="39"/>
      <c r="Q219" s="39"/>
      <c r="R219" s="39"/>
      <c r="S219" s="39"/>
      <c r="T219" s="39">
        <v>3</v>
      </c>
      <c r="U219" s="39"/>
      <c r="V219" s="39"/>
      <c r="W219" s="39"/>
      <c r="X219" s="39"/>
      <c r="Y219" s="39"/>
      <c r="Z219" s="39">
        <v>4</v>
      </c>
      <c r="AA219" s="39"/>
      <c r="AB219" s="39"/>
      <c r="AC219" s="39"/>
      <c r="AD219" s="39"/>
      <c r="AE219" s="39">
        <v>5</v>
      </c>
      <c r="AF219" s="39"/>
      <c r="AG219" s="39"/>
      <c r="AH219" s="39"/>
      <c r="AI219" s="39"/>
      <c r="AJ219" s="39"/>
      <c r="AK219" s="39">
        <v>6</v>
      </c>
      <c r="AL219" s="39"/>
      <c r="AM219" s="39"/>
      <c r="AN219" s="39"/>
      <c r="AO219" s="39"/>
      <c r="AP219" s="39"/>
      <c r="AQ219" s="39">
        <v>7</v>
      </c>
      <c r="AR219" s="39"/>
      <c r="AS219" s="39"/>
      <c r="AT219" s="39"/>
      <c r="AU219" s="39"/>
      <c r="AV219" s="39"/>
      <c r="AW219" s="43">
        <v>8</v>
      </c>
      <c r="AX219" s="43"/>
      <c r="AY219" s="43"/>
      <c r="AZ219" s="43"/>
      <c r="BA219" s="43"/>
      <c r="BB219" s="43"/>
      <c r="BC219" s="43"/>
      <c r="BD219" s="43"/>
      <c r="BE219" s="43">
        <v>9</v>
      </c>
      <c r="BF219" s="43"/>
      <c r="BG219" s="43"/>
      <c r="BH219" s="43"/>
      <c r="BI219" s="43"/>
      <c r="BJ219" s="43"/>
      <c r="BK219" s="43"/>
      <c r="BL219" s="43"/>
    </row>
    <row r="220" spans="1:82" s="1" customFormat="1" ht="18.75" hidden="1" customHeight="1">
      <c r="A220" s="43" t="s">
        <v>64</v>
      </c>
      <c r="B220" s="43"/>
      <c r="C220" s="43"/>
      <c r="D220" s="43"/>
      <c r="E220" s="43"/>
      <c r="F220" s="43"/>
      <c r="G220" s="45" t="s">
        <v>57</v>
      </c>
      <c r="H220" s="45"/>
      <c r="I220" s="45"/>
      <c r="J220" s="45"/>
      <c r="K220" s="45"/>
      <c r="L220" s="45"/>
      <c r="M220" s="45"/>
      <c r="N220" s="45"/>
      <c r="O220" s="45"/>
      <c r="P220" s="45"/>
      <c r="Q220" s="45"/>
      <c r="R220" s="45"/>
      <c r="S220" s="45"/>
      <c r="T220" s="40" t="s">
        <v>80</v>
      </c>
      <c r="U220" s="40"/>
      <c r="V220" s="40"/>
      <c r="W220" s="40"/>
      <c r="X220" s="40"/>
      <c r="Y220" s="40"/>
      <c r="Z220" s="40" t="s">
        <v>81</v>
      </c>
      <c r="AA220" s="40"/>
      <c r="AB220" s="40"/>
      <c r="AC220" s="40"/>
      <c r="AD220" s="40"/>
      <c r="AE220" s="40" t="s">
        <v>82</v>
      </c>
      <c r="AF220" s="40"/>
      <c r="AG220" s="40"/>
      <c r="AH220" s="40"/>
      <c r="AI220" s="40"/>
      <c r="AJ220" s="40"/>
      <c r="AK220" s="40" t="s">
        <v>83</v>
      </c>
      <c r="AL220" s="40"/>
      <c r="AM220" s="40"/>
      <c r="AN220" s="40"/>
      <c r="AO220" s="40"/>
      <c r="AP220" s="40"/>
      <c r="AQ220" s="40" t="s">
        <v>84</v>
      </c>
      <c r="AR220" s="40"/>
      <c r="AS220" s="40"/>
      <c r="AT220" s="40"/>
      <c r="AU220" s="40"/>
      <c r="AV220" s="40"/>
      <c r="AW220" s="45" t="s">
        <v>87</v>
      </c>
      <c r="AX220" s="45"/>
      <c r="AY220" s="45"/>
      <c r="AZ220" s="45"/>
      <c r="BA220" s="45"/>
      <c r="BB220" s="45"/>
      <c r="BC220" s="45"/>
      <c r="BD220" s="45"/>
      <c r="BE220" s="45" t="s">
        <v>88</v>
      </c>
      <c r="BF220" s="45"/>
      <c r="BG220" s="45"/>
      <c r="BH220" s="45"/>
      <c r="BI220" s="45"/>
      <c r="BJ220" s="45"/>
      <c r="BK220" s="45"/>
      <c r="BL220" s="45"/>
      <c r="BM220" s="28"/>
      <c r="BN220" s="28"/>
      <c r="BO220" s="28"/>
      <c r="BP220" s="28"/>
      <c r="BQ220" s="28"/>
      <c r="BR220" s="28"/>
      <c r="BS220" s="28"/>
      <c r="BT220" s="28"/>
      <c r="BU220" s="28"/>
      <c r="BV220" s="28"/>
      <c r="BW220" s="28"/>
      <c r="BX220" s="28"/>
      <c r="BY220" s="28"/>
      <c r="BZ220" s="28"/>
      <c r="CA220" s="28" t="s">
        <v>54</v>
      </c>
      <c r="CB220" s="28"/>
      <c r="CC220" s="28"/>
      <c r="CD220" s="28"/>
    </row>
    <row r="221" spans="1:82" s="7" customFormat="1" ht="12.75" customHeight="1">
      <c r="A221" s="44">
        <v>2730</v>
      </c>
      <c r="B221" s="44"/>
      <c r="C221" s="44"/>
      <c r="D221" s="44"/>
      <c r="E221" s="44"/>
      <c r="F221" s="44"/>
      <c r="G221" s="105" t="s">
        <v>174</v>
      </c>
      <c r="H221" s="60"/>
      <c r="I221" s="60"/>
      <c r="J221" s="60"/>
      <c r="K221" s="60"/>
      <c r="L221" s="60"/>
      <c r="M221" s="60"/>
      <c r="N221" s="60"/>
      <c r="O221" s="60"/>
      <c r="P221" s="60"/>
      <c r="Q221" s="60"/>
      <c r="R221" s="60"/>
      <c r="S221" s="61"/>
      <c r="T221" s="38">
        <v>269000</v>
      </c>
      <c r="U221" s="38"/>
      <c r="V221" s="38"/>
      <c r="W221" s="38"/>
      <c r="X221" s="38"/>
      <c r="Y221" s="38"/>
      <c r="Z221" s="38">
        <v>261689</v>
      </c>
      <c r="AA221" s="38"/>
      <c r="AB221" s="38"/>
      <c r="AC221" s="38"/>
      <c r="AD221" s="38"/>
      <c r="AE221" s="38">
        <v>0</v>
      </c>
      <c r="AF221" s="38"/>
      <c r="AG221" s="38"/>
      <c r="AH221" s="38"/>
      <c r="AI221" s="38"/>
      <c r="AJ221" s="38"/>
      <c r="AK221" s="38">
        <v>0</v>
      </c>
      <c r="AL221" s="38"/>
      <c r="AM221" s="38"/>
      <c r="AN221" s="38"/>
      <c r="AO221" s="38"/>
      <c r="AP221" s="38"/>
      <c r="AQ221" s="38">
        <v>0</v>
      </c>
      <c r="AR221" s="38"/>
      <c r="AS221" s="38"/>
      <c r="AT221" s="38"/>
      <c r="AU221" s="38"/>
      <c r="AV221" s="38"/>
      <c r="AW221" s="115"/>
      <c r="AX221" s="115"/>
      <c r="AY221" s="115"/>
      <c r="AZ221" s="115"/>
      <c r="BA221" s="115"/>
      <c r="BB221" s="115"/>
      <c r="BC221" s="115"/>
      <c r="BD221" s="115"/>
      <c r="BE221" s="115"/>
      <c r="BF221" s="115"/>
      <c r="BG221" s="115"/>
      <c r="BH221" s="115"/>
      <c r="BI221" s="115"/>
      <c r="BJ221" s="115"/>
      <c r="BK221" s="115"/>
      <c r="BL221" s="115"/>
      <c r="BM221" s="22"/>
      <c r="BN221" s="22"/>
      <c r="BO221" s="22"/>
      <c r="BP221" s="22"/>
      <c r="BQ221" s="22"/>
      <c r="BR221" s="22"/>
      <c r="BS221" s="22"/>
      <c r="BT221" s="22"/>
      <c r="BU221" s="22"/>
      <c r="BV221" s="22"/>
      <c r="BW221" s="22"/>
      <c r="BX221" s="22"/>
      <c r="BY221" s="22"/>
      <c r="BZ221" s="22"/>
      <c r="CA221" s="22" t="s">
        <v>55</v>
      </c>
      <c r="CB221" s="22"/>
      <c r="CC221" s="22"/>
      <c r="CD221" s="22"/>
    </row>
    <row r="222" spans="1:82" s="5" customFormat="1" ht="12.75" customHeight="1">
      <c r="A222" s="33"/>
      <c r="B222" s="33"/>
      <c r="C222" s="33"/>
      <c r="D222" s="33"/>
      <c r="E222" s="33"/>
      <c r="F222" s="33"/>
      <c r="G222" s="34" t="s">
        <v>147</v>
      </c>
      <c r="H222" s="35"/>
      <c r="I222" s="35"/>
      <c r="J222" s="35"/>
      <c r="K222" s="35"/>
      <c r="L222" s="35"/>
      <c r="M222" s="35"/>
      <c r="N222" s="35"/>
      <c r="O222" s="35"/>
      <c r="P222" s="35"/>
      <c r="Q222" s="35"/>
      <c r="R222" s="35"/>
      <c r="S222" s="36"/>
      <c r="T222" s="37">
        <v>269000</v>
      </c>
      <c r="U222" s="37"/>
      <c r="V222" s="37"/>
      <c r="W222" s="37"/>
      <c r="X222" s="37"/>
      <c r="Y222" s="37"/>
      <c r="Z222" s="37">
        <v>261689</v>
      </c>
      <c r="AA222" s="37"/>
      <c r="AB222" s="37"/>
      <c r="AC222" s="37"/>
      <c r="AD222" s="37"/>
      <c r="AE222" s="37">
        <v>0</v>
      </c>
      <c r="AF222" s="37"/>
      <c r="AG222" s="37"/>
      <c r="AH222" s="37"/>
      <c r="AI222" s="37"/>
      <c r="AJ222" s="37"/>
      <c r="AK222" s="37">
        <v>0</v>
      </c>
      <c r="AL222" s="37"/>
      <c r="AM222" s="37"/>
      <c r="AN222" s="37"/>
      <c r="AO222" s="37"/>
      <c r="AP222" s="37"/>
      <c r="AQ222" s="37">
        <v>0</v>
      </c>
      <c r="AR222" s="37"/>
      <c r="AS222" s="37"/>
      <c r="AT222" s="37"/>
      <c r="AU222" s="37"/>
      <c r="AV222" s="37"/>
      <c r="AW222" s="42"/>
      <c r="AX222" s="42"/>
      <c r="AY222" s="42"/>
      <c r="AZ222" s="42"/>
      <c r="BA222" s="42"/>
      <c r="BB222" s="42"/>
      <c r="BC222" s="42"/>
      <c r="BD222" s="42"/>
      <c r="BE222" s="42"/>
      <c r="BF222" s="42"/>
      <c r="BG222" s="42"/>
      <c r="BH222" s="42"/>
      <c r="BI222" s="42"/>
      <c r="BJ222" s="42"/>
      <c r="BK222" s="42"/>
      <c r="BL222" s="42"/>
      <c r="BM222" s="23"/>
      <c r="BN222" s="23"/>
      <c r="BO222" s="23"/>
      <c r="BP222" s="23"/>
      <c r="BQ222" s="23"/>
      <c r="BR222" s="23"/>
      <c r="BS222" s="23"/>
      <c r="BT222" s="23"/>
      <c r="BU222" s="23"/>
      <c r="BV222" s="23"/>
      <c r="BW222" s="23"/>
      <c r="BX222" s="23"/>
      <c r="BY222" s="23"/>
      <c r="BZ222" s="23"/>
      <c r="CA222" s="23"/>
      <c r="CB222" s="23"/>
      <c r="CC222" s="23"/>
      <c r="CD222" s="23"/>
    </row>
    <row r="224" spans="1:82" ht="14.25" customHeight="1">
      <c r="A224" s="89" t="s">
        <v>224</v>
      </c>
      <c r="B224" s="89"/>
      <c r="C224" s="89"/>
      <c r="D224" s="89"/>
      <c r="E224" s="89"/>
      <c r="F224" s="89"/>
      <c r="G224" s="89"/>
      <c r="H224" s="89"/>
      <c r="I224" s="89"/>
      <c r="J224" s="89"/>
      <c r="K224" s="89"/>
      <c r="L224" s="89"/>
      <c r="M224" s="89"/>
      <c r="N224" s="89"/>
      <c r="O224" s="89"/>
      <c r="P224" s="89"/>
      <c r="Q224" s="89"/>
      <c r="R224" s="89"/>
      <c r="S224" s="89"/>
      <c r="T224" s="89"/>
      <c r="U224" s="89"/>
      <c r="V224" s="89"/>
      <c r="W224" s="89"/>
      <c r="X224" s="89"/>
      <c r="Y224" s="89"/>
      <c r="Z224" s="89"/>
      <c r="AA224" s="89"/>
      <c r="AB224" s="89"/>
      <c r="AC224" s="89"/>
      <c r="AD224" s="89"/>
      <c r="AE224" s="89"/>
      <c r="AF224" s="89"/>
      <c r="AG224" s="89"/>
      <c r="AH224" s="89"/>
      <c r="AI224" s="89"/>
      <c r="AJ224" s="89"/>
      <c r="AK224" s="89"/>
      <c r="AL224" s="89"/>
      <c r="AM224" s="89"/>
      <c r="AN224" s="89"/>
      <c r="AO224" s="89"/>
      <c r="AP224" s="89"/>
      <c r="AQ224" s="89"/>
      <c r="AR224" s="89"/>
      <c r="AS224" s="89"/>
      <c r="AT224" s="89"/>
      <c r="AU224" s="89"/>
      <c r="AV224" s="89"/>
      <c r="AW224" s="89"/>
      <c r="AX224" s="89"/>
      <c r="AY224" s="89"/>
      <c r="AZ224" s="89"/>
      <c r="BA224" s="89"/>
      <c r="BB224" s="89"/>
      <c r="BC224" s="89"/>
      <c r="BD224" s="89"/>
      <c r="BE224" s="89"/>
      <c r="BF224" s="89"/>
      <c r="BG224" s="89"/>
      <c r="BH224" s="89"/>
      <c r="BI224" s="89"/>
      <c r="BJ224" s="89"/>
      <c r="BK224" s="89"/>
      <c r="BL224" s="89"/>
    </row>
    <row r="225" spans="1:64" ht="30" customHeight="1">
      <c r="A225" s="120" t="s">
        <v>195</v>
      </c>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c r="AA225" s="118"/>
      <c r="AB225" s="118"/>
      <c r="AC225" s="118"/>
      <c r="AD225" s="118"/>
      <c r="AE225" s="118"/>
      <c r="AF225" s="118"/>
      <c r="AG225" s="118"/>
      <c r="AH225" s="118"/>
      <c r="AI225" s="118"/>
      <c r="AJ225" s="118"/>
      <c r="AK225" s="118"/>
      <c r="AL225" s="118"/>
      <c r="AM225" s="118"/>
      <c r="AN225" s="118"/>
      <c r="AO225" s="118"/>
      <c r="AP225" s="118"/>
      <c r="AQ225" s="118"/>
      <c r="AR225" s="118"/>
      <c r="AS225" s="118"/>
      <c r="AT225" s="118"/>
      <c r="AU225" s="118"/>
      <c r="AV225" s="118"/>
      <c r="AW225" s="118"/>
      <c r="AX225" s="118"/>
      <c r="AY225" s="118"/>
      <c r="AZ225" s="118"/>
      <c r="BA225" s="118"/>
      <c r="BB225" s="118"/>
      <c r="BC225" s="118"/>
      <c r="BD225" s="118"/>
      <c r="BE225" s="118"/>
      <c r="BF225" s="118"/>
      <c r="BG225" s="118"/>
      <c r="BH225" s="118"/>
      <c r="BI225" s="118"/>
      <c r="BJ225" s="118"/>
      <c r="BK225" s="118"/>
      <c r="BL225" s="118"/>
    </row>
    <row r="226" spans="1:64" ht="15" customHeight="1">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c r="AI226" s="21"/>
      <c r="AJ226" s="21"/>
      <c r="AK226" s="21"/>
      <c r="AL226" s="21"/>
      <c r="AM226" s="21"/>
      <c r="AN226" s="21"/>
      <c r="AO226" s="21"/>
      <c r="AP226" s="21"/>
      <c r="AQ226" s="21"/>
      <c r="AR226" s="21"/>
      <c r="AS226" s="21"/>
      <c r="AT226" s="21"/>
      <c r="AU226" s="21"/>
      <c r="AV226" s="21"/>
      <c r="AW226" s="21"/>
      <c r="AX226" s="21"/>
      <c r="AY226" s="21"/>
      <c r="AZ226" s="21"/>
      <c r="BA226" s="21"/>
      <c r="BB226" s="21"/>
      <c r="BC226" s="21"/>
      <c r="BD226" s="21"/>
      <c r="BE226" s="21"/>
      <c r="BF226" s="21"/>
      <c r="BG226" s="21"/>
      <c r="BH226" s="21"/>
      <c r="BI226" s="21"/>
      <c r="BJ226" s="21"/>
      <c r="BK226" s="21"/>
      <c r="BL226" s="21"/>
    </row>
    <row r="228" spans="1:64" ht="14.25">
      <c r="A228" s="89" t="s">
        <v>239</v>
      </c>
      <c r="B228" s="89"/>
      <c r="C228" s="89"/>
      <c r="D228" s="89"/>
      <c r="E228" s="89"/>
      <c r="F228" s="89"/>
      <c r="G228" s="89"/>
      <c r="H228" s="89"/>
      <c r="I228" s="89"/>
      <c r="J228" s="89"/>
      <c r="K228" s="89"/>
      <c r="L228" s="89"/>
      <c r="M228" s="89"/>
      <c r="N228" s="89"/>
      <c r="O228" s="89"/>
      <c r="P228" s="89"/>
      <c r="Q228" s="89"/>
      <c r="R228" s="89"/>
      <c r="S228" s="89"/>
      <c r="T228" s="89"/>
      <c r="U228" s="89"/>
      <c r="V228" s="89"/>
      <c r="W228" s="89"/>
      <c r="X228" s="89"/>
      <c r="Y228" s="89"/>
      <c r="Z228" s="89"/>
      <c r="AA228" s="89"/>
      <c r="AB228" s="89"/>
      <c r="AC228" s="89"/>
      <c r="AD228" s="89"/>
      <c r="AE228" s="89"/>
      <c r="AF228" s="89"/>
      <c r="AG228" s="89"/>
      <c r="AH228" s="89"/>
      <c r="AI228" s="89"/>
      <c r="AJ228" s="89"/>
      <c r="AK228" s="89"/>
      <c r="AL228" s="89"/>
      <c r="AM228" s="89"/>
      <c r="AN228" s="89"/>
      <c r="AO228" s="89"/>
      <c r="AP228" s="89"/>
      <c r="AQ228" s="89"/>
      <c r="AR228" s="89"/>
      <c r="AS228" s="89"/>
      <c r="AT228" s="89"/>
      <c r="AU228" s="89"/>
      <c r="AV228" s="89"/>
      <c r="AW228" s="89"/>
      <c r="AX228" s="89"/>
      <c r="AY228" s="89"/>
      <c r="AZ228" s="89"/>
      <c r="BA228" s="89"/>
      <c r="BB228" s="89"/>
      <c r="BC228" s="89"/>
      <c r="BD228" s="89"/>
      <c r="BE228" s="89"/>
      <c r="BF228" s="89"/>
      <c r="BG228" s="89"/>
      <c r="BH228" s="89"/>
      <c r="BI228" s="89"/>
      <c r="BJ228" s="89"/>
      <c r="BK228" s="89"/>
      <c r="BL228" s="89"/>
    </row>
    <row r="229" spans="1:64" ht="14.25">
      <c r="A229" s="89" t="s">
        <v>212</v>
      </c>
      <c r="B229" s="89"/>
      <c r="C229" s="89"/>
      <c r="D229" s="89"/>
      <c r="E229" s="89"/>
      <c r="F229" s="89"/>
      <c r="G229" s="89"/>
      <c r="H229" s="89"/>
      <c r="I229" s="89"/>
      <c r="J229" s="89"/>
      <c r="K229" s="89"/>
      <c r="L229" s="89"/>
      <c r="M229" s="89"/>
      <c r="N229" s="89"/>
      <c r="O229" s="89"/>
      <c r="P229" s="89"/>
      <c r="Q229" s="89"/>
      <c r="R229" s="89"/>
      <c r="S229" s="89"/>
      <c r="T229" s="89"/>
      <c r="U229" s="89"/>
      <c r="V229" s="89"/>
      <c r="W229" s="89"/>
      <c r="X229" s="89"/>
      <c r="Y229" s="89"/>
      <c r="Z229" s="89"/>
      <c r="AA229" s="89"/>
      <c r="AB229" s="89"/>
      <c r="AC229" s="89"/>
      <c r="AD229" s="89"/>
      <c r="AE229" s="89"/>
      <c r="AF229" s="89"/>
      <c r="AG229" s="89"/>
      <c r="AH229" s="89"/>
      <c r="AI229" s="89"/>
      <c r="AJ229" s="89"/>
      <c r="AK229" s="89"/>
      <c r="AL229" s="89"/>
      <c r="AM229" s="89"/>
      <c r="AN229" s="89"/>
      <c r="AO229" s="89"/>
      <c r="AP229" s="89"/>
      <c r="AQ229" s="89"/>
      <c r="AR229" s="89"/>
      <c r="AS229" s="89"/>
      <c r="AT229" s="89"/>
      <c r="AU229" s="89"/>
      <c r="AV229" s="89"/>
      <c r="AW229" s="89"/>
      <c r="AX229" s="89"/>
      <c r="AY229" s="89"/>
      <c r="AZ229" s="89"/>
      <c r="BA229" s="89"/>
      <c r="BB229" s="89"/>
      <c r="BC229" s="89"/>
      <c r="BD229" s="89"/>
      <c r="BE229" s="89"/>
      <c r="BF229" s="89"/>
      <c r="BG229" s="89"/>
      <c r="BH229" s="89"/>
      <c r="BI229" s="89"/>
      <c r="BJ229" s="89"/>
      <c r="BK229" s="89"/>
      <c r="BL229" s="89"/>
    </row>
    <row r="230" spans="1:64" ht="15" customHeight="1">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c r="AC230" s="126"/>
      <c r="AD230" s="126"/>
      <c r="AE230" s="126"/>
      <c r="AF230" s="126"/>
      <c r="AG230" s="126"/>
      <c r="AH230" s="126"/>
      <c r="AI230" s="126"/>
      <c r="AJ230" s="126"/>
      <c r="AK230" s="126"/>
      <c r="AL230" s="126"/>
      <c r="AM230" s="126"/>
      <c r="AN230" s="126"/>
      <c r="AO230" s="126"/>
      <c r="AP230" s="126"/>
      <c r="AQ230" s="126"/>
      <c r="AR230" s="126"/>
      <c r="AS230" s="126"/>
      <c r="AT230" s="126"/>
      <c r="AU230" s="126"/>
      <c r="AV230" s="126"/>
      <c r="AW230" s="126"/>
      <c r="AX230" s="126"/>
      <c r="AY230" s="126"/>
      <c r="AZ230" s="126"/>
      <c r="BA230" s="126"/>
      <c r="BB230" s="126"/>
      <c r="BC230" s="126"/>
      <c r="BD230" s="126"/>
      <c r="BE230" s="126"/>
      <c r="BF230" s="126"/>
      <c r="BG230" s="126"/>
      <c r="BH230" s="126"/>
      <c r="BI230" s="126"/>
      <c r="BJ230" s="126"/>
      <c r="BK230" s="126"/>
      <c r="BL230" s="126"/>
    </row>
    <row r="231" spans="1:64" ht="15" customHeight="1">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c r="AI231" s="21"/>
      <c r="AJ231" s="21"/>
      <c r="AK231" s="21"/>
      <c r="AL231" s="21"/>
      <c r="AM231" s="21"/>
      <c r="AN231" s="21"/>
      <c r="AO231" s="21"/>
      <c r="AP231" s="21"/>
      <c r="AQ231" s="21"/>
      <c r="AR231" s="21"/>
      <c r="AS231" s="21"/>
      <c r="AT231" s="21"/>
      <c r="AU231" s="21"/>
      <c r="AV231" s="21"/>
      <c r="AW231" s="21"/>
      <c r="AX231" s="21"/>
      <c r="AY231" s="21"/>
      <c r="AZ231" s="21"/>
      <c r="BA231" s="21"/>
      <c r="BB231" s="21"/>
      <c r="BC231" s="21"/>
      <c r="BD231" s="21"/>
      <c r="BE231" s="21"/>
      <c r="BF231" s="21"/>
      <c r="BG231" s="21"/>
      <c r="BH231" s="21"/>
      <c r="BI231" s="21"/>
      <c r="BJ231" s="21"/>
      <c r="BK231" s="21"/>
      <c r="BL231" s="21"/>
    </row>
    <row r="234" spans="1:64" ht="18.95" customHeight="1">
      <c r="A234" s="117" t="s">
        <v>197</v>
      </c>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8"/>
      <c r="AA234" s="118"/>
      <c r="AB234" s="30"/>
      <c r="AC234" s="30"/>
      <c r="AD234" s="30"/>
      <c r="AE234" s="30"/>
      <c r="AF234" s="30"/>
      <c r="AG234" s="30"/>
      <c r="AH234" s="127"/>
      <c r="AI234" s="127"/>
      <c r="AJ234" s="127"/>
      <c r="AK234" s="127"/>
      <c r="AL234" s="127"/>
      <c r="AM234" s="127"/>
      <c r="AN234" s="127"/>
      <c r="AO234" s="127"/>
      <c r="AP234" s="127"/>
      <c r="AQ234" s="30"/>
      <c r="AR234" s="30"/>
      <c r="AS234" s="30"/>
      <c r="AT234" s="30"/>
      <c r="AU234" s="128" t="s">
        <v>199</v>
      </c>
      <c r="AV234" s="113"/>
      <c r="AW234" s="113"/>
      <c r="AX234" s="113"/>
      <c r="AY234" s="113"/>
      <c r="AZ234" s="113"/>
      <c r="BA234" s="113"/>
      <c r="BB234" s="113"/>
      <c r="BC234" s="113"/>
      <c r="BD234" s="113"/>
      <c r="BE234" s="113"/>
      <c r="BF234" s="113"/>
    </row>
    <row r="235" spans="1:64" ht="12.75" customHeight="1">
      <c r="AB235" s="31"/>
      <c r="AC235" s="31"/>
      <c r="AD235" s="31"/>
      <c r="AE235" s="31"/>
      <c r="AF235" s="31"/>
      <c r="AG235" s="31"/>
      <c r="AH235" s="114" t="s">
        <v>1</v>
      </c>
      <c r="AI235" s="114"/>
      <c r="AJ235" s="114"/>
      <c r="AK235" s="114"/>
      <c r="AL235" s="114"/>
      <c r="AM235" s="114"/>
      <c r="AN235" s="114"/>
      <c r="AO235" s="114"/>
      <c r="AP235" s="114"/>
      <c r="AQ235" s="31"/>
      <c r="AR235" s="31"/>
      <c r="AS235" s="31"/>
      <c r="AT235" s="31"/>
      <c r="AU235" s="114" t="s">
        <v>160</v>
      </c>
      <c r="AV235" s="114"/>
      <c r="AW235" s="114"/>
      <c r="AX235" s="114"/>
      <c r="AY235" s="114"/>
      <c r="AZ235" s="114"/>
      <c r="BA235" s="114"/>
      <c r="BB235" s="114"/>
      <c r="BC235" s="114"/>
      <c r="BD235" s="114"/>
      <c r="BE235" s="114"/>
      <c r="BF235" s="114"/>
    </row>
    <row r="236" spans="1:64" ht="15">
      <c r="AB236" s="31"/>
      <c r="AC236" s="31"/>
      <c r="AD236" s="31"/>
      <c r="AE236" s="31"/>
      <c r="AF236" s="31"/>
      <c r="AG236" s="31"/>
      <c r="AH236" s="32"/>
      <c r="AI236" s="32"/>
      <c r="AJ236" s="32"/>
      <c r="AK236" s="32"/>
      <c r="AL236" s="32"/>
      <c r="AM236" s="32"/>
      <c r="AN236" s="32"/>
      <c r="AO236" s="32"/>
      <c r="AP236" s="32"/>
      <c r="AQ236" s="31"/>
      <c r="AR236" s="31"/>
      <c r="AS236" s="31"/>
      <c r="AT236" s="31"/>
      <c r="AU236" s="32"/>
      <c r="AV236" s="32"/>
      <c r="AW236" s="32"/>
      <c r="AX236" s="32"/>
      <c r="AY236" s="32"/>
      <c r="AZ236" s="32"/>
      <c r="BA236" s="32"/>
      <c r="BB236" s="32"/>
      <c r="BC236" s="32"/>
      <c r="BD236" s="32"/>
      <c r="BE236" s="32"/>
      <c r="BF236" s="32"/>
    </row>
    <row r="237" spans="1:64" ht="18" customHeight="1">
      <c r="A237" s="117" t="s">
        <v>198</v>
      </c>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8"/>
      <c r="AA237" s="118"/>
      <c r="AB237" s="31"/>
      <c r="AC237" s="31"/>
      <c r="AD237" s="31"/>
      <c r="AE237" s="31"/>
      <c r="AF237" s="31"/>
      <c r="AG237" s="31"/>
      <c r="AH237" s="119"/>
      <c r="AI237" s="119"/>
      <c r="AJ237" s="119"/>
      <c r="AK237" s="119"/>
      <c r="AL237" s="119"/>
      <c r="AM237" s="119"/>
      <c r="AN237" s="119"/>
      <c r="AO237" s="119"/>
      <c r="AP237" s="119"/>
      <c r="AQ237" s="31"/>
      <c r="AR237" s="31"/>
      <c r="AS237" s="31"/>
      <c r="AT237" s="31"/>
      <c r="AU237" s="112" t="s">
        <v>200</v>
      </c>
      <c r="AV237" s="113"/>
      <c r="AW237" s="113"/>
      <c r="AX237" s="113"/>
      <c r="AY237" s="113"/>
      <c r="AZ237" s="113"/>
      <c r="BA237" s="113"/>
      <c r="BB237" s="113"/>
      <c r="BC237" s="113"/>
      <c r="BD237" s="113"/>
      <c r="BE237" s="113"/>
      <c r="BF237" s="113"/>
    </row>
    <row r="238" spans="1:64" ht="12" customHeight="1">
      <c r="AB238" s="31"/>
      <c r="AC238" s="31"/>
      <c r="AD238" s="31"/>
      <c r="AE238" s="31"/>
      <c r="AF238" s="31"/>
      <c r="AG238" s="31"/>
      <c r="AH238" s="114" t="s">
        <v>1</v>
      </c>
      <c r="AI238" s="114"/>
      <c r="AJ238" s="114"/>
      <c r="AK238" s="114"/>
      <c r="AL238" s="114"/>
      <c r="AM238" s="114"/>
      <c r="AN238" s="114"/>
      <c r="AO238" s="114"/>
      <c r="AP238" s="114"/>
      <c r="AQ238" s="31"/>
      <c r="AR238" s="31"/>
      <c r="AS238" s="31"/>
      <c r="AT238" s="31"/>
      <c r="AU238" s="114" t="s">
        <v>160</v>
      </c>
      <c r="AV238" s="114"/>
      <c r="AW238" s="114"/>
      <c r="AX238" s="114"/>
      <c r="AY238" s="114"/>
      <c r="AZ238" s="114"/>
      <c r="BA238" s="114"/>
      <c r="BB238" s="114"/>
      <c r="BC238" s="114"/>
      <c r="BD238" s="114"/>
      <c r="BE238" s="114"/>
      <c r="BF238" s="114"/>
    </row>
  </sheetData>
  <mergeCells count="1456">
    <mergeCell ref="AU132:AY132"/>
    <mergeCell ref="AZ132:BD132"/>
    <mergeCell ref="AU131:AY131"/>
    <mergeCell ref="V133:AE133"/>
    <mergeCell ref="AF133:AJ133"/>
    <mergeCell ref="AK133:AO133"/>
    <mergeCell ref="AK132:AO132"/>
    <mergeCell ref="A113:C113"/>
    <mergeCell ref="D113:P113"/>
    <mergeCell ref="A115:C115"/>
    <mergeCell ref="V115:AE115"/>
    <mergeCell ref="AK131:AO131"/>
    <mergeCell ref="AP132:AT132"/>
    <mergeCell ref="AZ124:BD124"/>
    <mergeCell ref="A126:C126"/>
    <mergeCell ref="BE118:BI118"/>
    <mergeCell ref="D126:P126"/>
    <mergeCell ref="Q126:U126"/>
    <mergeCell ref="V126:AE126"/>
    <mergeCell ref="AF124:AJ124"/>
    <mergeCell ref="A121:C122"/>
    <mergeCell ref="D121:P122"/>
    <mergeCell ref="Q121:U122"/>
    <mergeCell ref="AP131:AT131"/>
    <mergeCell ref="AU127:AY127"/>
    <mergeCell ref="AK127:AO127"/>
    <mergeCell ref="AF122:AJ122"/>
    <mergeCell ref="BE126:BI126"/>
    <mergeCell ref="AF127:AJ127"/>
    <mergeCell ref="AF125:AJ125"/>
    <mergeCell ref="AP124:AT124"/>
    <mergeCell ref="AU124:AY124"/>
    <mergeCell ref="AZ126:BD126"/>
    <mergeCell ref="AU128:AY128"/>
    <mergeCell ref="BE130:BI130"/>
    <mergeCell ref="AZ131:BD131"/>
    <mergeCell ref="BE131:BI131"/>
    <mergeCell ref="AK124:AO124"/>
    <mergeCell ref="AK125:AO125"/>
    <mergeCell ref="AZ129:BD129"/>
    <mergeCell ref="BE129:BI129"/>
    <mergeCell ref="AZ127:BD127"/>
    <mergeCell ref="AU130:AY130"/>
    <mergeCell ref="D127:P127"/>
    <mergeCell ref="Q127:U127"/>
    <mergeCell ref="V127:AE127"/>
    <mergeCell ref="AP127:AT127"/>
    <mergeCell ref="AF128:AJ128"/>
    <mergeCell ref="AK128:AO128"/>
    <mergeCell ref="AP128:AT128"/>
    <mergeCell ref="BT111:BX111"/>
    <mergeCell ref="BT112:BX112"/>
    <mergeCell ref="Q110:U110"/>
    <mergeCell ref="Q111:U111"/>
    <mergeCell ref="Q112:U112"/>
    <mergeCell ref="V110:AE110"/>
    <mergeCell ref="V111:AE111"/>
    <mergeCell ref="V112:AE112"/>
    <mergeCell ref="AF110:AJ110"/>
    <mergeCell ref="AZ110:BD110"/>
    <mergeCell ref="AZ111:BD111"/>
    <mergeCell ref="AZ112:BD112"/>
    <mergeCell ref="AK111:AO111"/>
    <mergeCell ref="AK112:AO112"/>
    <mergeCell ref="AP111:AT111"/>
    <mergeCell ref="AP112:AT112"/>
    <mergeCell ref="AU110:AY110"/>
    <mergeCell ref="AP110:AT110"/>
    <mergeCell ref="AK110:AO110"/>
    <mergeCell ref="BE111:BI111"/>
    <mergeCell ref="BE112:BI112"/>
    <mergeCell ref="AF112:AJ112"/>
    <mergeCell ref="AU111:AY111"/>
    <mergeCell ref="AU112:AY112"/>
    <mergeCell ref="AF111:AJ111"/>
    <mergeCell ref="BN1:BZ1"/>
    <mergeCell ref="A2:BZ2"/>
    <mergeCell ref="B4:AF4"/>
    <mergeCell ref="AH4:AR4"/>
    <mergeCell ref="AT4:BA4"/>
    <mergeCell ref="BO112:BS112"/>
    <mergeCell ref="BJ110:BN110"/>
    <mergeCell ref="BJ111:BN111"/>
    <mergeCell ref="BJ112:BN112"/>
    <mergeCell ref="BO111:BS111"/>
    <mergeCell ref="AP107:AT107"/>
    <mergeCell ref="AU107:AY107"/>
    <mergeCell ref="AF107:AJ107"/>
    <mergeCell ref="AK107:AO107"/>
    <mergeCell ref="B7:AF7"/>
    <mergeCell ref="AH7:BA7"/>
    <mergeCell ref="A8:AF8"/>
    <mergeCell ref="B10:L10"/>
    <mergeCell ref="AH8:BA8"/>
    <mergeCell ref="BL27:BP27"/>
    <mergeCell ref="A28:D28"/>
    <mergeCell ref="E28:T28"/>
    <mergeCell ref="BG27:BK27"/>
    <mergeCell ref="AS28:AW28"/>
    <mergeCell ref="A26:D27"/>
    <mergeCell ref="E26:T27"/>
    <mergeCell ref="U26:AM26"/>
    <mergeCell ref="U28:Y28"/>
    <mergeCell ref="Z28:AD28"/>
    <mergeCell ref="A5:AF5"/>
    <mergeCell ref="A21:BY21"/>
    <mergeCell ref="A23:BY23"/>
    <mergeCell ref="BC7:BJ7"/>
    <mergeCell ref="AH5:AR5"/>
    <mergeCell ref="AT5:BA5"/>
    <mergeCell ref="BC8:BJ8"/>
    <mergeCell ref="N10:Y10"/>
    <mergeCell ref="A17:BY17"/>
    <mergeCell ref="A18:BY18"/>
    <mergeCell ref="A24:BY24"/>
    <mergeCell ref="A25:BY25"/>
    <mergeCell ref="BE107:BI107"/>
    <mergeCell ref="AA10:AI10"/>
    <mergeCell ref="AK10:BJ10"/>
    <mergeCell ref="BG26:BY26"/>
    <mergeCell ref="U27:Y27"/>
    <mergeCell ref="A13:BY13"/>
    <mergeCell ref="A14:BY14"/>
    <mergeCell ref="A15:BY15"/>
    <mergeCell ref="A20:BY20"/>
    <mergeCell ref="AX30:BA30"/>
    <mergeCell ref="BU28:BY28"/>
    <mergeCell ref="A29:D29"/>
    <mergeCell ref="E29:T29"/>
    <mergeCell ref="U29:Y29"/>
    <mergeCell ref="Z29:AD29"/>
    <mergeCell ref="BL28:BP28"/>
    <mergeCell ref="BU27:BY27"/>
    <mergeCell ref="BQ28:BT28"/>
    <mergeCell ref="AE28:AH28"/>
    <mergeCell ref="BL10:BS10"/>
    <mergeCell ref="B11:L11"/>
    <mergeCell ref="N11:Y11"/>
    <mergeCell ref="AA11:AI11"/>
    <mergeCell ref="BU29:BY29"/>
    <mergeCell ref="A30:D30"/>
    <mergeCell ref="E30:T30"/>
    <mergeCell ref="U30:Y30"/>
    <mergeCell ref="Z30:AD30"/>
    <mergeCell ref="AE30:AH30"/>
    <mergeCell ref="BG29:BK29"/>
    <mergeCell ref="AN29:AR29"/>
    <mergeCell ref="AS29:AW29"/>
    <mergeCell ref="AX29:BA29"/>
    <mergeCell ref="AN30:AR30"/>
    <mergeCell ref="AS30:AW30"/>
    <mergeCell ref="BB30:BF30"/>
    <mergeCell ref="AE27:AH27"/>
    <mergeCell ref="AI27:AM27"/>
    <mergeCell ref="AN27:AR27"/>
    <mergeCell ref="BB27:BF27"/>
    <mergeCell ref="AS27:AW27"/>
    <mergeCell ref="AX27:BA27"/>
    <mergeCell ref="AI29:AM29"/>
    <mergeCell ref="BL29:BP29"/>
    <mergeCell ref="BQ29:BT29"/>
    <mergeCell ref="AE29:AH29"/>
    <mergeCell ref="AI31:AM31"/>
    <mergeCell ref="AN31:AR31"/>
    <mergeCell ref="AS31:AW31"/>
    <mergeCell ref="AX31:BA31"/>
    <mergeCell ref="BB31:BF31"/>
    <mergeCell ref="BG31:BK31"/>
    <mergeCell ref="BQ30:BT30"/>
    <mergeCell ref="AK11:BJ11"/>
    <mergeCell ref="BL11:BS11"/>
    <mergeCell ref="BQ27:BT27"/>
    <mergeCell ref="AN26:BF26"/>
    <mergeCell ref="Z27:AD27"/>
    <mergeCell ref="AX28:BA28"/>
    <mergeCell ref="BB28:BF28"/>
    <mergeCell ref="BG28:BK28"/>
    <mergeCell ref="AI28:AM28"/>
    <mergeCell ref="AN28:AR28"/>
    <mergeCell ref="BB29:BF29"/>
    <mergeCell ref="E38:W38"/>
    <mergeCell ref="X38:AB38"/>
    <mergeCell ref="AC38:AG38"/>
    <mergeCell ref="AH38:AL38"/>
    <mergeCell ref="AM38:AQ38"/>
    <mergeCell ref="AR38:AV38"/>
    <mergeCell ref="BG38:BK38"/>
    <mergeCell ref="A31:D31"/>
    <mergeCell ref="E31:T31"/>
    <mergeCell ref="U31:Y31"/>
    <mergeCell ref="Z31:AD31"/>
    <mergeCell ref="AE31:AH31"/>
    <mergeCell ref="AI30:AM30"/>
    <mergeCell ref="BU30:BY30"/>
    <mergeCell ref="BU31:BY31"/>
    <mergeCell ref="BQ31:BT31"/>
    <mergeCell ref="BG30:BK30"/>
    <mergeCell ref="BL30:BP30"/>
    <mergeCell ref="BL31:BP31"/>
    <mergeCell ref="A33:BL33"/>
    <mergeCell ref="E37:W37"/>
    <mergeCell ref="X37:AB37"/>
    <mergeCell ref="AC37:AG37"/>
    <mergeCell ref="AH37:AL37"/>
    <mergeCell ref="AM37:AQ37"/>
    <mergeCell ref="AR37:AV37"/>
    <mergeCell ref="AR36:AV36"/>
    <mergeCell ref="AW37:BA37"/>
    <mergeCell ref="A39:D39"/>
    <mergeCell ref="E39:W39"/>
    <mergeCell ref="AM39:AQ39"/>
    <mergeCell ref="A45:BY45"/>
    <mergeCell ref="BG39:BK39"/>
    <mergeCell ref="AW38:BA38"/>
    <mergeCell ref="BB40:BF40"/>
    <mergeCell ref="BG40:BK40"/>
    <mergeCell ref="A40:D40"/>
    <mergeCell ref="E40:W40"/>
    <mergeCell ref="AR39:AV39"/>
    <mergeCell ref="X39:AB39"/>
    <mergeCell ref="AC39:AG39"/>
    <mergeCell ref="AH39:AL39"/>
    <mergeCell ref="AH40:AL40"/>
    <mergeCell ref="AM40:AQ40"/>
    <mergeCell ref="X40:AB40"/>
    <mergeCell ref="AC40:AG40"/>
    <mergeCell ref="A34:BK34"/>
    <mergeCell ref="A35:D36"/>
    <mergeCell ref="E35:W36"/>
    <mergeCell ref="X35:AQ35"/>
    <mergeCell ref="AR35:BK35"/>
    <mergeCell ref="AW36:BA36"/>
    <mergeCell ref="BB36:BF36"/>
    <mergeCell ref="BG36:BK36"/>
    <mergeCell ref="A37:D37"/>
    <mergeCell ref="BB38:BF38"/>
    <mergeCell ref="U47:Y47"/>
    <mergeCell ref="BB47:BF47"/>
    <mergeCell ref="BU48:BY48"/>
    <mergeCell ref="BG48:BK48"/>
    <mergeCell ref="BL48:BP48"/>
    <mergeCell ref="BQ48:BT48"/>
    <mergeCell ref="BG47:BK47"/>
    <mergeCell ref="BU47:BY47"/>
    <mergeCell ref="Z47:AD47"/>
    <mergeCell ref="AI47:AM47"/>
    <mergeCell ref="BG46:BY46"/>
    <mergeCell ref="BL47:BP47"/>
    <mergeCell ref="BQ47:BT47"/>
    <mergeCell ref="A48:D48"/>
    <mergeCell ref="E48:T48"/>
    <mergeCell ref="U48:Y48"/>
    <mergeCell ref="Z48:AD48"/>
    <mergeCell ref="A46:D47"/>
    <mergeCell ref="E46:T47"/>
    <mergeCell ref="U46:AM46"/>
    <mergeCell ref="X36:AB36"/>
    <mergeCell ref="AC36:AG36"/>
    <mergeCell ref="AH36:AL36"/>
    <mergeCell ref="AM36:AQ36"/>
    <mergeCell ref="BB37:BF37"/>
    <mergeCell ref="BG37:BK37"/>
    <mergeCell ref="A38:D38"/>
    <mergeCell ref="BB48:BF48"/>
    <mergeCell ref="AE48:AH48"/>
    <mergeCell ref="AN47:AR47"/>
    <mergeCell ref="AN48:AR48"/>
    <mergeCell ref="AS48:AW48"/>
    <mergeCell ref="AN49:AR49"/>
    <mergeCell ref="AE47:AH47"/>
    <mergeCell ref="AS47:AW47"/>
    <mergeCell ref="AX47:BA47"/>
    <mergeCell ref="AW39:BA39"/>
    <mergeCell ref="BB39:BF39"/>
    <mergeCell ref="A49:D49"/>
    <mergeCell ref="E49:T49"/>
    <mergeCell ref="U49:Y49"/>
    <mergeCell ref="Z49:AD49"/>
    <mergeCell ref="BB49:BF49"/>
    <mergeCell ref="AI49:AM49"/>
    <mergeCell ref="A43:BY43"/>
    <mergeCell ref="AI48:AM48"/>
    <mergeCell ref="AX48:BA48"/>
    <mergeCell ref="AW40:BA40"/>
    <mergeCell ref="AR40:AV40"/>
    <mergeCell ref="AN46:BF46"/>
    <mergeCell ref="A44:BY44"/>
    <mergeCell ref="BQ51:BT51"/>
    <mergeCell ref="BL50:BP50"/>
    <mergeCell ref="BU56:BY56"/>
    <mergeCell ref="AX56:BA56"/>
    <mergeCell ref="BB56:BF56"/>
    <mergeCell ref="BU51:BY51"/>
    <mergeCell ref="BQ50:BT50"/>
    <mergeCell ref="BL49:BP49"/>
    <mergeCell ref="AS50:AW50"/>
    <mergeCell ref="AX50:BA50"/>
    <mergeCell ref="AS49:AW49"/>
    <mergeCell ref="AX49:BA49"/>
    <mergeCell ref="BG49:BK49"/>
    <mergeCell ref="BU49:BY49"/>
    <mergeCell ref="BQ49:BT49"/>
    <mergeCell ref="A50:D50"/>
    <mergeCell ref="E50:T50"/>
    <mergeCell ref="U50:Y50"/>
    <mergeCell ref="Z50:AD50"/>
    <mergeCell ref="AE50:AH50"/>
    <mergeCell ref="BU50:BY50"/>
    <mergeCell ref="BB50:BF50"/>
    <mergeCell ref="BG50:BK50"/>
    <mergeCell ref="BQ56:BT56"/>
    <mergeCell ref="BG51:BK51"/>
    <mergeCell ref="BL51:BP51"/>
    <mergeCell ref="AE49:AH49"/>
    <mergeCell ref="BG57:BK57"/>
    <mergeCell ref="U57:Y57"/>
    <mergeCell ref="Z57:AD57"/>
    <mergeCell ref="AE57:AH57"/>
    <mergeCell ref="AI57:AM57"/>
    <mergeCell ref="AN56:AR56"/>
    <mergeCell ref="AS56:AW56"/>
    <mergeCell ref="A55:E56"/>
    <mergeCell ref="F55:T56"/>
    <mergeCell ref="U55:AM55"/>
    <mergeCell ref="AN55:BF55"/>
    <mergeCell ref="BL57:BP57"/>
    <mergeCell ref="U56:Y56"/>
    <mergeCell ref="Z56:AD56"/>
    <mergeCell ref="BG55:BY55"/>
    <mergeCell ref="AE56:AH56"/>
    <mergeCell ref="BL56:BP56"/>
    <mergeCell ref="BQ58:BT58"/>
    <mergeCell ref="BU58:BY58"/>
    <mergeCell ref="BQ57:BT57"/>
    <mergeCell ref="BU57:BY57"/>
    <mergeCell ref="AI50:AM50"/>
    <mergeCell ref="AN50:AR50"/>
    <mergeCell ref="AI56:AM56"/>
    <mergeCell ref="BG56:BK56"/>
    <mergeCell ref="A53:BL53"/>
    <mergeCell ref="A54:BY54"/>
    <mergeCell ref="BB57:BF57"/>
    <mergeCell ref="E65:W65"/>
    <mergeCell ref="X65:AB65"/>
    <mergeCell ref="AC65:AG65"/>
    <mergeCell ref="AW65:BA65"/>
    <mergeCell ref="AR65:AV65"/>
    <mergeCell ref="Z58:AD58"/>
    <mergeCell ref="AR63:BK63"/>
    <mergeCell ref="A57:E57"/>
    <mergeCell ref="F57:T57"/>
    <mergeCell ref="AX58:BA58"/>
    <mergeCell ref="BB58:BF58"/>
    <mergeCell ref="BG58:BK58"/>
    <mergeCell ref="AN57:AR57"/>
    <mergeCell ref="AS57:AW57"/>
    <mergeCell ref="AX57:BA57"/>
    <mergeCell ref="BU59:BY59"/>
    <mergeCell ref="AE51:AH51"/>
    <mergeCell ref="AI51:AM51"/>
    <mergeCell ref="AN51:AR51"/>
    <mergeCell ref="BQ59:BT59"/>
    <mergeCell ref="BB51:BF51"/>
    <mergeCell ref="A72:E73"/>
    <mergeCell ref="F72:W73"/>
    <mergeCell ref="X72:AQ72"/>
    <mergeCell ref="AH67:AL67"/>
    <mergeCell ref="AM67:AQ67"/>
    <mergeCell ref="AH66:AL66"/>
    <mergeCell ref="AM66:AQ66"/>
    <mergeCell ref="A66:D66"/>
    <mergeCell ref="E66:W66"/>
    <mergeCell ref="X66:AB66"/>
    <mergeCell ref="AC66:AG66"/>
    <mergeCell ref="BL58:BP58"/>
    <mergeCell ref="AN58:AR58"/>
    <mergeCell ref="AS58:AW58"/>
    <mergeCell ref="A58:E58"/>
    <mergeCell ref="F58:T58"/>
    <mergeCell ref="U58:Y58"/>
    <mergeCell ref="A63:D64"/>
    <mergeCell ref="E63:W64"/>
    <mergeCell ref="X63:AQ63"/>
    <mergeCell ref="X64:AB64"/>
    <mergeCell ref="A65:D65"/>
    <mergeCell ref="A59:E59"/>
    <mergeCell ref="F59:T59"/>
    <mergeCell ref="U59:Y59"/>
    <mergeCell ref="AC73:AG73"/>
    <mergeCell ref="AH73:AL73"/>
    <mergeCell ref="AM73:AQ73"/>
    <mergeCell ref="AR73:AV73"/>
    <mergeCell ref="Z59:AD59"/>
    <mergeCell ref="AH65:AL65"/>
    <mergeCell ref="X73:AB73"/>
    <mergeCell ref="BG73:BK73"/>
    <mergeCell ref="AE59:AH59"/>
    <mergeCell ref="AW68:BA68"/>
    <mergeCell ref="BB68:BF68"/>
    <mergeCell ref="BG68:BK68"/>
    <mergeCell ref="AW66:BA66"/>
    <mergeCell ref="BB66:BF66"/>
    <mergeCell ref="BG66:BK66"/>
    <mergeCell ref="AW73:BA73"/>
    <mergeCell ref="AH68:AL68"/>
    <mergeCell ref="A70:BL70"/>
    <mergeCell ref="A71:BK71"/>
    <mergeCell ref="AR67:AV67"/>
    <mergeCell ref="AR72:BK72"/>
    <mergeCell ref="A67:D67"/>
    <mergeCell ref="E67:W67"/>
    <mergeCell ref="X67:AB67"/>
    <mergeCell ref="AC67:AG67"/>
    <mergeCell ref="BG67:BK67"/>
    <mergeCell ref="AM68:AQ68"/>
    <mergeCell ref="A61:BL61"/>
    <mergeCell ref="A62:BK62"/>
    <mergeCell ref="AN59:AR59"/>
    <mergeCell ref="AS59:AW59"/>
    <mergeCell ref="AX59:BA59"/>
    <mergeCell ref="BG59:BK59"/>
    <mergeCell ref="BL59:BP59"/>
    <mergeCell ref="BB59:BF59"/>
    <mergeCell ref="AM65:AQ65"/>
    <mergeCell ref="BG64:BK64"/>
    <mergeCell ref="AC64:AG64"/>
    <mergeCell ref="AR68:AV68"/>
    <mergeCell ref="A84:C84"/>
    <mergeCell ref="U83:Y83"/>
    <mergeCell ref="Z83:AD83"/>
    <mergeCell ref="AC76:AG76"/>
    <mergeCell ref="AH76:AL76"/>
    <mergeCell ref="AM76:AQ76"/>
    <mergeCell ref="AW74:BA74"/>
    <mergeCell ref="BB74:BF74"/>
    <mergeCell ref="BG75:BK75"/>
    <mergeCell ref="AR75:AV75"/>
    <mergeCell ref="AH74:AL74"/>
    <mergeCell ref="AM74:AQ74"/>
    <mergeCell ref="AR74:AV74"/>
    <mergeCell ref="AM75:AQ75"/>
    <mergeCell ref="BB83:BF83"/>
    <mergeCell ref="AN82:BF82"/>
    <mergeCell ref="BB65:BF65"/>
    <mergeCell ref="BG65:BK65"/>
    <mergeCell ref="AW67:BA67"/>
    <mergeCell ref="BB67:BF67"/>
    <mergeCell ref="BB73:BF73"/>
    <mergeCell ref="A79:BL79"/>
    <mergeCell ref="A80:BL80"/>
    <mergeCell ref="A81:BY81"/>
    <mergeCell ref="BG83:BK83"/>
    <mergeCell ref="A75:E75"/>
    <mergeCell ref="F75:W75"/>
    <mergeCell ref="BG76:BK76"/>
    <mergeCell ref="X75:AB75"/>
    <mergeCell ref="AC75:AG75"/>
    <mergeCell ref="AH75:AL75"/>
    <mergeCell ref="A74:E74"/>
    <mergeCell ref="BG74:BK74"/>
    <mergeCell ref="D84:T84"/>
    <mergeCell ref="U84:Y84"/>
    <mergeCell ref="Z84:AD84"/>
    <mergeCell ref="AW75:BA75"/>
    <mergeCell ref="BB75:BF75"/>
    <mergeCell ref="BL83:BP83"/>
    <mergeCell ref="BG84:BK84"/>
    <mergeCell ref="AR76:AV76"/>
    <mergeCell ref="BG82:BY82"/>
    <mergeCell ref="AI84:AM84"/>
    <mergeCell ref="AN84:AR84"/>
    <mergeCell ref="BQ83:BT83"/>
    <mergeCell ref="BU83:BY83"/>
    <mergeCell ref="AN83:AR83"/>
    <mergeCell ref="AS83:AW83"/>
    <mergeCell ref="AX83:BA83"/>
    <mergeCell ref="BQ84:BT84"/>
    <mergeCell ref="D82:T83"/>
    <mergeCell ref="U82:AM82"/>
    <mergeCell ref="F74:W74"/>
    <mergeCell ref="X74:AB74"/>
    <mergeCell ref="AC74:AG74"/>
    <mergeCell ref="AE83:AH83"/>
    <mergeCell ref="AI83:AM83"/>
    <mergeCell ref="AX85:BA85"/>
    <mergeCell ref="BB85:BF85"/>
    <mergeCell ref="AS85:AW85"/>
    <mergeCell ref="BQ85:BT85"/>
    <mergeCell ref="A76:E76"/>
    <mergeCell ref="F76:W76"/>
    <mergeCell ref="X76:AB76"/>
    <mergeCell ref="A85:C85"/>
    <mergeCell ref="D85:T85"/>
    <mergeCell ref="U85:Y85"/>
    <mergeCell ref="AE87:AH87"/>
    <mergeCell ref="BL84:BP84"/>
    <mergeCell ref="BU85:BY85"/>
    <mergeCell ref="BG85:BK85"/>
    <mergeCell ref="BL85:BP85"/>
    <mergeCell ref="BU86:BY86"/>
    <mergeCell ref="AE84:AH84"/>
    <mergeCell ref="AE85:AH85"/>
    <mergeCell ref="AI85:AM85"/>
    <mergeCell ref="AN85:AR85"/>
    <mergeCell ref="AS86:AW86"/>
    <mergeCell ref="AI86:AM86"/>
    <mergeCell ref="BU84:BY84"/>
    <mergeCell ref="AW76:BA76"/>
    <mergeCell ref="BB76:BF76"/>
    <mergeCell ref="AX84:BA84"/>
    <mergeCell ref="BB84:BF84"/>
    <mergeCell ref="AS84:AW84"/>
    <mergeCell ref="Z85:AD85"/>
    <mergeCell ref="A82:C83"/>
    <mergeCell ref="BD96:BH96"/>
    <mergeCell ref="A96:C96"/>
    <mergeCell ref="D96:T96"/>
    <mergeCell ref="U96:Y96"/>
    <mergeCell ref="Z96:AD96"/>
    <mergeCell ref="D103:P103"/>
    <mergeCell ref="Q103:U103"/>
    <mergeCell ref="V103:AE103"/>
    <mergeCell ref="A90:BH90"/>
    <mergeCell ref="A91:C92"/>
    <mergeCell ref="D91:T92"/>
    <mergeCell ref="U91:AN91"/>
    <mergeCell ref="AO91:BH91"/>
    <mergeCell ref="U92:Y92"/>
    <mergeCell ref="AE92:AI92"/>
    <mergeCell ref="AI87:AM87"/>
    <mergeCell ref="BQ86:BT86"/>
    <mergeCell ref="AO92:AS92"/>
    <mergeCell ref="AT92:AX92"/>
    <mergeCell ref="AN87:AR87"/>
    <mergeCell ref="AY92:BC92"/>
    <mergeCell ref="BB86:BF86"/>
    <mergeCell ref="BG86:BK86"/>
    <mergeCell ref="BL86:BP86"/>
    <mergeCell ref="AN86:AR86"/>
    <mergeCell ref="BQ87:BT87"/>
    <mergeCell ref="BD92:BH92"/>
    <mergeCell ref="A89:BL89"/>
    <mergeCell ref="A101:C102"/>
    <mergeCell ref="AE93:AI93"/>
    <mergeCell ref="AE94:AI94"/>
    <mergeCell ref="A99:BL99"/>
    <mergeCell ref="A100:BL100"/>
    <mergeCell ref="AJ96:AN96"/>
    <mergeCell ref="AU102:AY102"/>
    <mergeCell ref="AZ102:BD102"/>
    <mergeCell ref="AZ103:BD103"/>
    <mergeCell ref="AP103:AT103"/>
    <mergeCell ref="AU103:AY103"/>
    <mergeCell ref="A104:C104"/>
    <mergeCell ref="D104:P104"/>
    <mergeCell ref="Q104:U104"/>
    <mergeCell ref="AF102:AJ102"/>
    <mergeCell ref="A103:C103"/>
    <mergeCell ref="BD95:BH95"/>
    <mergeCell ref="D101:P102"/>
    <mergeCell ref="Q101:U102"/>
    <mergeCell ref="V101:AE102"/>
    <mergeCell ref="AF101:AT101"/>
    <mergeCell ref="AU101:BI101"/>
    <mergeCell ref="AK102:AO102"/>
    <mergeCell ref="AE96:AI96"/>
    <mergeCell ref="AT96:AX96"/>
    <mergeCell ref="AP102:AT102"/>
    <mergeCell ref="AF103:AJ103"/>
    <mergeCell ref="AK103:AO103"/>
    <mergeCell ref="AK104:AO104"/>
    <mergeCell ref="AP104:AT104"/>
    <mergeCell ref="AU104:AY104"/>
    <mergeCell ref="Z94:AD94"/>
    <mergeCell ref="BT102:BX102"/>
    <mergeCell ref="BJ103:BN103"/>
    <mergeCell ref="BO103:BS103"/>
    <mergeCell ref="AZ107:BD107"/>
    <mergeCell ref="BE104:BI104"/>
    <mergeCell ref="BE102:BI102"/>
    <mergeCell ref="BE105:BI105"/>
    <mergeCell ref="BE103:BI103"/>
    <mergeCell ref="BJ101:BX101"/>
    <mergeCell ref="BT104:BX104"/>
    <mergeCell ref="BJ105:BN105"/>
    <mergeCell ref="BO105:BS105"/>
    <mergeCell ref="BO104:BS104"/>
    <mergeCell ref="BJ102:BN102"/>
    <mergeCell ref="BO102:BS102"/>
    <mergeCell ref="BJ104:BN104"/>
    <mergeCell ref="BT105:BX105"/>
    <mergeCell ref="BT103:BX103"/>
    <mergeCell ref="AZ104:BD104"/>
    <mergeCell ref="Q117:U117"/>
    <mergeCell ref="D115:P115"/>
    <mergeCell ref="Q115:U115"/>
    <mergeCell ref="A107:C107"/>
    <mergeCell ref="V107:AE107"/>
    <mergeCell ref="A109:C109"/>
    <mergeCell ref="D109:P109"/>
    <mergeCell ref="Q105:U105"/>
    <mergeCell ref="V105:AE105"/>
    <mergeCell ref="D106:P106"/>
    <mergeCell ref="Q106:U106"/>
    <mergeCell ref="V106:AE106"/>
    <mergeCell ref="A105:C105"/>
    <mergeCell ref="D105:P105"/>
    <mergeCell ref="A108:C108"/>
    <mergeCell ref="AP105:AT105"/>
    <mergeCell ref="AU105:AY105"/>
    <mergeCell ref="AK106:AO106"/>
    <mergeCell ref="AP106:AT106"/>
    <mergeCell ref="AK105:AO105"/>
    <mergeCell ref="Q109:U109"/>
    <mergeCell ref="V109:AE109"/>
    <mergeCell ref="AF109:AJ109"/>
    <mergeCell ref="AK109:AO109"/>
    <mergeCell ref="AF108:AJ108"/>
    <mergeCell ref="AK108:AO108"/>
    <mergeCell ref="AP108:AT108"/>
    <mergeCell ref="AU108:AY108"/>
    <mergeCell ref="AF106:AJ106"/>
    <mergeCell ref="AF105:AJ105"/>
    <mergeCell ref="A141:BR141"/>
    <mergeCell ref="A125:C125"/>
    <mergeCell ref="D125:P125"/>
    <mergeCell ref="Q125:U125"/>
    <mergeCell ref="V125:AE125"/>
    <mergeCell ref="AP129:AT129"/>
    <mergeCell ref="AU129:AY129"/>
    <mergeCell ref="A129:C129"/>
    <mergeCell ref="D129:P129"/>
    <mergeCell ref="Q129:U129"/>
    <mergeCell ref="A133:C133"/>
    <mergeCell ref="D133:P133"/>
    <mergeCell ref="Q133:U133"/>
    <mergeCell ref="A131:C131"/>
    <mergeCell ref="D131:P131"/>
    <mergeCell ref="A130:C130"/>
    <mergeCell ref="D130:P130"/>
    <mergeCell ref="Q130:U130"/>
    <mergeCell ref="A132:C132"/>
    <mergeCell ref="D132:P132"/>
    <mergeCell ref="Q131:U131"/>
    <mergeCell ref="Q132:U132"/>
    <mergeCell ref="V132:AE132"/>
    <mergeCell ref="AF132:AJ132"/>
    <mergeCell ref="A128:C128"/>
    <mergeCell ref="D128:P128"/>
    <mergeCell ref="Q128:U128"/>
    <mergeCell ref="V128:AE128"/>
    <mergeCell ref="AF131:AJ131"/>
    <mergeCell ref="V131:AE131"/>
    <mergeCell ref="V129:AE129"/>
    <mergeCell ref="V130:AE130"/>
    <mergeCell ref="A127:C127"/>
    <mergeCell ref="BE132:BI132"/>
    <mergeCell ref="BE127:BI127"/>
    <mergeCell ref="A140:BL140"/>
    <mergeCell ref="BE133:BI133"/>
    <mergeCell ref="AZ135:BD135"/>
    <mergeCell ref="BE135:BI135"/>
    <mergeCell ref="AU135:AY135"/>
    <mergeCell ref="AU134:AY134"/>
    <mergeCell ref="AZ134:BD134"/>
    <mergeCell ref="U143:Y143"/>
    <mergeCell ref="BN144:BR144"/>
    <mergeCell ref="AO145:AS145"/>
    <mergeCell ref="AT145:AX145"/>
    <mergeCell ref="AY145:BC145"/>
    <mergeCell ref="BD145:BH145"/>
    <mergeCell ref="BI145:BM145"/>
    <mergeCell ref="BN145:BR145"/>
    <mergeCell ref="AO144:AS144"/>
    <mergeCell ref="BD144:BH144"/>
    <mergeCell ref="Z143:AD143"/>
    <mergeCell ref="AE143:AI143"/>
    <mergeCell ref="AJ143:AN143"/>
    <mergeCell ref="BN143:BR143"/>
    <mergeCell ref="A142:T143"/>
    <mergeCell ref="U142:AD142"/>
    <mergeCell ref="AE142:AN142"/>
    <mergeCell ref="AO142:AX142"/>
    <mergeCell ref="AO143:AS143"/>
    <mergeCell ref="BI142:BR142"/>
    <mergeCell ref="AK135:AO135"/>
    <mergeCell ref="AF134:AJ134"/>
    <mergeCell ref="BN146:BR146"/>
    <mergeCell ref="A150:BL150"/>
    <mergeCell ref="BI147:BM147"/>
    <mergeCell ref="BN147:BR147"/>
    <mergeCell ref="A146:T146"/>
    <mergeCell ref="U146:Y146"/>
    <mergeCell ref="Z146:AD146"/>
    <mergeCell ref="AE146:AI146"/>
    <mergeCell ref="AJ146:AN146"/>
    <mergeCell ref="BD147:BH147"/>
    <mergeCell ref="AT143:AX143"/>
    <mergeCell ref="AY143:BC143"/>
    <mergeCell ref="AT144:AX144"/>
    <mergeCell ref="AY144:BC144"/>
    <mergeCell ref="AJ144:AN144"/>
    <mergeCell ref="A145:T145"/>
    <mergeCell ref="U145:Y145"/>
    <mergeCell ref="Z145:AD145"/>
    <mergeCell ref="AJ145:AN145"/>
    <mergeCell ref="A144:T144"/>
    <mergeCell ref="BI146:BM146"/>
    <mergeCell ref="U144:Y144"/>
    <mergeCell ref="Z144:AD144"/>
    <mergeCell ref="AE144:AI144"/>
    <mergeCell ref="AO146:AS146"/>
    <mergeCell ref="BJ156:BL156"/>
    <mergeCell ref="AI156:AK156"/>
    <mergeCell ref="AL156:AN156"/>
    <mergeCell ref="AC156:AE156"/>
    <mergeCell ref="AF156:AH156"/>
    <mergeCell ref="BA156:BC156"/>
    <mergeCell ref="BD156:BF156"/>
    <mergeCell ref="AO156:AQ156"/>
    <mergeCell ref="AX157:AZ157"/>
    <mergeCell ref="BD157:BF157"/>
    <mergeCell ref="BJ154:BL154"/>
    <mergeCell ref="Z147:AD147"/>
    <mergeCell ref="AE147:AI147"/>
    <mergeCell ref="AU152:AW153"/>
    <mergeCell ref="AX152:AZ153"/>
    <mergeCell ref="AO155:AQ155"/>
    <mergeCell ref="AI155:AK155"/>
    <mergeCell ref="AI151:AT151"/>
    <mergeCell ref="AO152:AT152"/>
    <mergeCell ref="BG156:BI156"/>
    <mergeCell ref="AX156:AZ156"/>
    <mergeCell ref="AR156:AT156"/>
    <mergeCell ref="AO154:AQ154"/>
    <mergeCell ref="AU156:AW156"/>
    <mergeCell ref="BA152:BC153"/>
    <mergeCell ref="BD152:BF153"/>
    <mergeCell ref="AU154:AW154"/>
    <mergeCell ref="AX154:AZ154"/>
    <mergeCell ref="AX155:AZ155"/>
    <mergeCell ref="BA155:BC155"/>
    <mergeCell ref="BD155:BF155"/>
    <mergeCell ref="AU155:AW155"/>
    <mergeCell ref="AI154:AK154"/>
    <mergeCell ref="AI152:AN152"/>
    <mergeCell ref="AU151:AZ151"/>
    <mergeCell ref="BG152:BI153"/>
    <mergeCell ref="AY147:BC147"/>
    <mergeCell ref="AT147:AX147"/>
    <mergeCell ref="A147:T147"/>
    <mergeCell ref="U147:Y147"/>
    <mergeCell ref="Z153:AB153"/>
    <mergeCell ref="W153:Y153"/>
    <mergeCell ref="BO167:BS167"/>
    <mergeCell ref="BJ165:BN165"/>
    <mergeCell ref="AK166:AO166"/>
    <mergeCell ref="AP167:AT167"/>
    <mergeCell ref="AU167:AY167"/>
    <mergeCell ref="AF164:AJ164"/>
    <mergeCell ref="AZ166:BD166"/>
    <mergeCell ref="AU164:AY164"/>
    <mergeCell ref="AP164:AT164"/>
    <mergeCell ref="AZ167:BD167"/>
    <mergeCell ref="AF167:AJ167"/>
    <mergeCell ref="AK167:AO167"/>
    <mergeCell ref="BE164:BI164"/>
    <mergeCell ref="BE166:BI166"/>
    <mergeCell ref="A160:BL160"/>
    <mergeCell ref="A161:BS161"/>
    <mergeCell ref="AL157:AN157"/>
    <mergeCell ref="AO157:AQ157"/>
    <mergeCell ref="AR157:AT157"/>
    <mergeCell ref="AU157:AW157"/>
    <mergeCell ref="A157:C157"/>
    <mergeCell ref="D157:V157"/>
    <mergeCell ref="T165:Z165"/>
    <mergeCell ref="AA165:AE165"/>
    <mergeCell ref="AP165:AT165"/>
    <mergeCell ref="AU165:AY165"/>
    <mergeCell ref="AF165:AJ165"/>
    <mergeCell ref="AF166:AJ166"/>
    <mergeCell ref="BE165:BI165"/>
    <mergeCell ref="BJ164:BN164"/>
    <mergeCell ref="BO164:BS164"/>
    <mergeCell ref="A163:F164"/>
    <mergeCell ref="G163:S164"/>
    <mergeCell ref="T163:Z164"/>
    <mergeCell ref="AA163:AO163"/>
    <mergeCell ref="AP163:BD163"/>
    <mergeCell ref="AA164:AE164"/>
    <mergeCell ref="AK164:AO164"/>
    <mergeCell ref="AK165:AO165"/>
    <mergeCell ref="BO165:BS165"/>
    <mergeCell ref="BJ166:BN166"/>
    <mergeCell ref="BO166:BS166"/>
    <mergeCell ref="BE163:BS163"/>
    <mergeCell ref="A166:F166"/>
    <mergeCell ref="G166:S166"/>
    <mergeCell ref="T166:Z166"/>
    <mergeCell ref="AA166:AE166"/>
    <mergeCell ref="AZ164:BD164"/>
    <mergeCell ref="AP166:AT166"/>
    <mergeCell ref="AU166:AY166"/>
    <mergeCell ref="A175:F175"/>
    <mergeCell ref="G175:S175"/>
    <mergeCell ref="T175:Z175"/>
    <mergeCell ref="AA175:AE175"/>
    <mergeCell ref="AF175:AJ175"/>
    <mergeCell ref="AK175:AO175"/>
    <mergeCell ref="A171:BL171"/>
    <mergeCell ref="A172:BD172"/>
    <mergeCell ref="G168:S168"/>
    <mergeCell ref="T168:Z168"/>
    <mergeCell ref="AA168:AE168"/>
    <mergeCell ref="AP169:AT169"/>
    <mergeCell ref="AU169:AY169"/>
    <mergeCell ref="G169:S169"/>
    <mergeCell ref="AP174:AT174"/>
    <mergeCell ref="G173:S174"/>
    <mergeCell ref="T173:Z174"/>
    <mergeCell ref="AA173:AO173"/>
    <mergeCell ref="AP173:BD173"/>
    <mergeCell ref="AA174:AE174"/>
    <mergeCell ref="AU174:AY174"/>
    <mergeCell ref="AZ174:BD174"/>
    <mergeCell ref="A165:F165"/>
    <mergeCell ref="G165:S165"/>
    <mergeCell ref="A167:F167"/>
    <mergeCell ref="G167:S167"/>
    <mergeCell ref="T167:Z167"/>
    <mergeCell ref="AA167:AE167"/>
    <mergeCell ref="AU175:AY175"/>
    <mergeCell ref="AZ175:BD175"/>
    <mergeCell ref="AF174:AJ174"/>
    <mergeCell ref="AK174:AO174"/>
    <mergeCell ref="AU176:AY176"/>
    <mergeCell ref="AU177:AY177"/>
    <mergeCell ref="A182:BL182"/>
    <mergeCell ref="A183:BM183"/>
    <mergeCell ref="AF177:AJ177"/>
    <mergeCell ref="AK177:AO177"/>
    <mergeCell ref="AP177:AT177"/>
    <mergeCell ref="AA177:AE177"/>
    <mergeCell ref="AK178:AO178"/>
    <mergeCell ref="AP178:AT178"/>
    <mergeCell ref="T177:Z177"/>
    <mergeCell ref="T179:Z179"/>
    <mergeCell ref="AK169:AO169"/>
    <mergeCell ref="AU168:AY168"/>
    <mergeCell ref="AZ168:BD168"/>
    <mergeCell ref="AF168:AJ168"/>
    <mergeCell ref="AP175:AT175"/>
    <mergeCell ref="A173:F174"/>
    <mergeCell ref="BJ167:BN167"/>
    <mergeCell ref="AA176:AE176"/>
    <mergeCell ref="AF176:AJ176"/>
    <mergeCell ref="AK176:AO176"/>
    <mergeCell ref="AP176:AT176"/>
    <mergeCell ref="AZ176:BD176"/>
    <mergeCell ref="AZ177:BD177"/>
    <mergeCell ref="AA179:AE179"/>
    <mergeCell ref="AP179:AT179"/>
    <mergeCell ref="AU179:AY179"/>
    <mergeCell ref="AZ179:BD179"/>
    <mergeCell ref="A184:M185"/>
    <mergeCell ref="A176:F176"/>
    <mergeCell ref="G176:S176"/>
    <mergeCell ref="T176:Z176"/>
    <mergeCell ref="A177:F177"/>
    <mergeCell ref="G177:S177"/>
    <mergeCell ref="A178:F178"/>
    <mergeCell ref="G178:S178"/>
    <mergeCell ref="T178:Z178"/>
    <mergeCell ref="AA178:AE178"/>
    <mergeCell ref="AF178:AJ178"/>
    <mergeCell ref="AU178:AY178"/>
    <mergeCell ref="AZ178:BD178"/>
    <mergeCell ref="BG185:BJ185"/>
    <mergeCell ref="BB184:BJ184"/>
    <mergeCell ref="AF186:AI186"/>
    <mergeCell ref="AJ186:AN186"/>
    <mergeCell ref="N184:U185"/>
    <mergeCell ref="V184:Z185"/>
    <mergeCell ref="AA184:AI184"/>
    <mergeCell ref="AJ184:AR184"/>
    <mergeCell ref="BB186:BF186"/>
    <mergeCell ref="BG186:BJ186"/>
    <mergeCell ref="BK186:BO186"/>
    <mergeCell ref="AO185:AR185"/>
    <mergeCell ref="AS185:AW185"/>
    <mergeCell ref="AX185:BA185"/>
    <mergeCell ref="BP185:BS185"/>
    <mergeCell ref="AA185:AE185"/>
    <mergeCell ref="AF185:AI185"/>
    <mergeCell ref="AJ185:AN185"/>
    <mergeCell ref="BK185:BO185"/>
    <mergeCell ref="BB185:BF185"/>
    <mergeCell ref="BK184:BS184"/>
    <mergeCell ref="AS184:BA184"/>
    <mergeCell ref="N188:U188"/>
    <mergeCell ref="V188:Z188"/>
    <mergeCell ref="BB187:BF187"/>
    <mergeCell ref="A187:M187"/>
    <mergeCell ref="N187:U187"/>
    <mergeCell ref="V187:Z187"/>
    <mergeCell ref="AA187:AE187"/>
    <mergeCell ref="AF187:AI187"/>
    <mergeCell ref="AJ187:AN187"/>
    <mergeCell ref="AO187:AR187"/>
    <mergeCell ref="A192:BL192"/>
    <mergeCell ref="N186:U186"/>
    <mergeCell ref="V186:Z186"/>
    <mergeCell ref="AA186:AE186"/>
    <mergeCell ref="BP187:BS187"/>
    <mergeCell ref="AS187:AW187"/>
    <mergeCell ref="AX187:BA187"/>
    <mergeCell ref="AO186:AR186"/>
    <mergeCell ref="AS186:AW186"/>
    <mergeCell ref="AX186:BA186"/>
    <mergeCell ref="BP186:BS186"/>
    <mergeCell ref="BK187:BO187"/>
    <mergeCell ref="BG187:BJ187"/>
    <mergeCell ref="BP188:BS188"/>
    <mergeCell ref="AQ200:AV200"/>
    <mergeCell ref="A198:F199"/>
    <mergeCell ref="G198:S199"/>
    <mergeCell ref="T198:Y199"/>
    <mergeCell ref="Z198:AD199"/>
    <mergeCell ref="A200:F200"/>
    <mergeCell ref="G200:S200"/>
    <mergeCell ref="T200:Y200"/>
    <mergeCell ref="AX188:BA188"/>
    <mergeCell ref="BB188:BF188"/>
    <mergeCell ref="BG188:BJ188"/>
    <mergeCell ref="AA188:AE188"/>
    <mergeCell ref="BK188:BO188"/>
    <mergeCell ref="A191:BL191"/>
    <mergeCell ref="AK203:AP203"/>
    <mergeCell ref="AW202:BA202"/>
    <mergeCell ref="BB202:BF202"/>
    <mergeCell ref="BB203:BF203"/>
    <mergeCell ref="A195:BL195"/>
    <mergeCell ref="A196:BL196"/>
    <mergeCell ref="Z200:AD200"/>
    <mergeCell ref="T202:Y202"/>
    <mergeCell ref="Z202:AD202"/>
    <mergeCell ref="AE202:AJ202"/>
    <mergeCell ref="AK200:AP200"/>
    <mergeCell ref="AE201:AJ201"/>
    <mergeCell ref="BG202:BL202"/>
    <mergeCell ref="BG201:BL201"/>
    <mergeCell ref="AW201:BA201"/>
    <mergeCell ref="BB201:BF201"/>
    <mergeCell ref="AQ198:AV199"/>
    <mergeCell ref="A68:D68"/>
    <mergeCell ref="E68:W68"/>
    <mergeCell ref="X68:AB68"/>
    <mergeCell ref="AC68:AG68"/>
    <mergeCell ref="A230:BL230"/>
    <mergeCell ref="A234:AA234"/>
    <mergeCell ref="AH234:AP234"/>
    <mergeCell ref="AU234:BF234"/>
    <mergeCell ref="A202:F202"/>
    <mergeCell ref="G202:S202"/>
    <mergeCell ref="A229:BL229"/>
    <mergeCell ref="AK222:AP222"/>
    <mergeCell ref="AQ222:AV222"/>
    <mergeCell ref="Z221:AD221"/>
    <mergeCell ref="AE221:AJ221"/>
    <mergeCell ref="BE222:BL222"/>
    <mergeCell ref="AK221:AP221"/>
    <mergeCell ref="AQ221:AV221"/>
    <mergeCell ref="G221:S221"/>
    <mergeCell ref="T221:Y221"/>
    <mergeCell ref="AQ217:AV218"/>
    <mergeCell ref="AX212:BB212"/>
    <mergeCell ref="BE219:BL219"/>
    <mergeCell ref="AW217:BD218"/>
    <mergeCell ref="BE217:BL218"/>
    <mergeCell ref="A215:BL215"/>
    <mergeCell ref="A216:BL216"/>
    <mergeCell ref="AW198:BF198"/>
    <mergeCell ref="BG198:BL199"/>
    <mergeCell ref="AW199:BA199"/>
    <mergeCell ref="BB199:BF199"/>
    <mergeCell ref="AW200:BA200"/>
    <mergeCell ref="A95:C95"/>
    <mergeCell ref="AX211:BB211"/>
    <mergeCell ref="BC211:BG211"/>
    <mergeCell ref="BH211:BL211"/>
    <mergeCell ref="BH213:BL213"/>
    <mergeCell ref="AX213:BB213"/>
    <mergeCell ref="BH212:BL212"/>
    <mergeCell ref="BC212:BG212"/>
    <mergeCell ref="BC213:BG213"/>
    <mergeCell ref="AK202:AP202"/>
    <mergeCell ref="BU87:BY87"/>
    <mergeCell ref="AS87:AW87"/>
    <mergeCell ref="AX87:BA87"/>
    <mergeCell ref="BB87:BF87"/>
    <mergeCell ref="BG87:BK87"/>
    <mergeCell ref="AE220:AJ220"/>
    <mergeCell ref="AY96:BC96"/>
    <mergeCell ref="AO93:AS93"/>
    <mergeCell ref="AT93:AX93"/>
    <mergeCell ref="AY93:BC93"/>
    <mergeCell ref="BE110:BI110"/>
    <mergeCell ref="BE109:BI109"/>
    <mergeCell ref="AP109:AT109"/>
    <mergeCell ref="AU109:AY109"/>
    <mergeCell ref="AF115:AJ115"/>
    <mergeCell ref="BE115:BI115"/>
    <mergeCell ref="AZ114:BD114"/>
    <mergeCell ref="AZ116:BD116"/>
    <mergeCell ref="BO113:BS113"/>
    <mergeCell ref="BJ115:BN115"/>
    <mergeCell ref="BE114:BI114"/>
    <mergeCell ref="Q208:U209"/>
    <mergeCell ref="AH237:AP237"/>
    <mergeCell ref="A224:BL224"/>
    <mergeCell ref="A225:BL225"/>
    <mergeCell ref="G212:P212"/>
    <mergeCell ref="Q212:U212"/>
    <mergeCell ref="AQ220:AV220"/>
    <mergeCell ref="A212:F212"/>
    <mergeCell ref="AW220:BD220"/>
    <mergeCell ref="BE220:BL220"/>
    <mergeCell ref="D93:T93"/>
    <mergeCell ref="U93:Y93"/>
    <mergeCell ref="A110:C110"/>
    <mergeCell ref="A106:C106"/>
    <mergeCell ref="BD94:BH94"/>
    <mergeCell ref="BL87:BP87"/>
    <mergeCell ref="AY94:BC94"/>
    <mergeCell ref="AO95:AS95"/>
    <mergeCell ref="AT95:AX95"/>
    <mergeCell ref="AY95:BC95"/>
    <mergeCell ref="D87:T87"/>
    <mergeCell ref="U87:Y87"/>
    <mergeCell ref="Z87:AD87"/>
    <mergeCell ref="A87:C87"/>
    <mergeCell ref="A211:F211"/>
    <mergeCell ref="G211:P211"/>
    <mergeCell ref="Q211:U211"/>
    <mergeCell ref="A111:C111"/>
    <mergeCell ref="A93:C93"/>
    <mergeCell ref="BE221:BL221"/>
    <mergeCell ref="A228:BL228"/>
    <mergeCell ref="BJ108:BN108"/>
    <mergeCell ref="Z213:AD213"/>
    <mergeCell ref="A86:C86"/>
    <mergeCell ref="D86:T86"/>
    <mergeCell ref="U86:Y86"/>
    <mergeCell ref="Z86:AD86"/>
    <mergeCell ref="V211:Y211"/>
    <mergeCell ref="A220:F220"/>
    <mergeCell ref="U51:Y51"/>
    <mergeCell ref="Z51:AD51"/>
    <mergeCell ref="AX86:BA86"/>
    <mergeCell ref="AE86:AH86"/>
    <mergeCell ref="AU237:BF237"/>
    <mergeCell ref="AH238:AP238"/>
    <mergeCell ref="AU238:BF238"/>
    <mergeCell ref="AH235:AP235"/>
    <mergeCell ref="AU235:BF235"/>
    <mergeCell ref="AW221:BD221"/>
    <mergeCell ref="AS51:AW51"/>
    <mergeCell ref="AX51:BA51"/>
    <mergeCell ref="A94:C94"/>
    <mergeCell ref="D94:T94"/>
    <mergeCell ref="U94:Y94"/>
    <mergeCell ref="AI59:AM59"/>
    <mergeCell ref="AE58:AH58"/>
    <mergeCell ref="AI58:AM58"/>
    <mergeCell ref="A51:D51"/>
    <mergeCell ref="E51:T51"/>
    <mergeCell ref="BD93:BH93"/>
    <mergeCell ref="AO94:AS94"/>
    <mergeCell ref="AT94:AX94"/>
    <mergeCell ref="AH64:AL64"/>
    <mergeCell ref="AM64:AQ64"/>
    <mergeCell ref="A237:AA237"/>
    <mergeCell ref="A114:C114"/>
    <mergeCell ref="D114:P114"/>
    <mergeCell ref="Q114:U114"/>
    <mergeCell ref="V114:AE114"/>
    <mergeCell ref="AF114:AJ114"/>
    <mergeCell ref="AK114:AO114"/>
    <mergeCell ref="BT106:BX106"/>
    <mergeCell ref="BO106:BS106"/>
    <mergeCell ref="AU106:AY106"/>
    <mergeCell ref="AZ106:BD106"/>
    <mergeCell ref="BE106:BI106"/>
    <mergeCell ref="BJ106:BN106"/>
    <mergeCell ref="D110:P110"/>
    <mergeCell ref="D108:P108"/>
    <mergeCell ref="Q108:U108"/>
    <mergeCell ref="V108:AE108"/>
    <mergeCell ref="BT107:BX107"/>
    <mergeCell ref="BT108:BX108"/>
    <mergeCell ref="BT109:BX109"/>
    <mergeCell ref="BO107:BS107"/>
    <mergeCell ref="BO108:BS108"/>
    <mergeCell ref="BO109:BS109"/>
    <mergeCell ref="BJ107:BN107"/>
    <mergeCell ref="D107:P107"/>
    <mergeCell ref="Q107:U107"/>
    <mergeCell ref="BO110:BS110"/>
    <mergeCell ref="BE108:BI108"/>
    <mergeCell ref="A112:C112"/>
    <mergeCell ref="D111:P111"/>
    <mergeCell ref="D112:P112"/>
    <mergeCell ref="AZ108:BD108"/>
    <mergeCell ref="BT110:BX110"/>
    <mergeCell ref="AP115:AT115"/>
    <mergeCell ref="AZ115:BD115"/>
    <mergeCell ref="AU115:AY115"/>
    <mergeCell ref="AP113:AT113"/>
    <mergeCell ref="AZ109:BD109"/>
    <mergeCell ref="BJ109:BN109"/>
    <mergeCell ref="AU116:AY116"/>
    <mergeCell ref="Q113:U113"/>
    <mergeCell ref="BJ113:BN113"/>
    <mergeCell ref="AF116:AJ116"/>
    <mergeCell ref="AK116:AO116"/>
    <mergeCell ref="AP116:AT116"/>
    <mergeCell ref="V113:AE113"/>
    <mergeCell ref="AF113:AJ113"/>
    <mergeCell ref="AR64:AV64"/>
    <mergeCell ref="AW64:BA64"/>
    <mergeCell ref="BB64:BF64"/>
    <mergeCell ref="AJ93:AN93"/>
    <mergeCell ref="AJ94:AN94"/>
    <mergeCell ref="AR66:AV66"/>
    <mergeCell ref="AF104:AJ104"/>
    <mergeCell ref="AZ105:BD105"/>
    <mergeCell ref="V104:AE104"/>
    <mergeCell ref="D95:T95"/>
    <mergeCell ref="U95:Y95"/>
    <mergeCell ref="Z95:AD95"/>
    <mergeCell ref="AJ92:AN92"/>
    <mergeCell ref="Z92:AD92"/>
    <mergeCell ref="AE95:AI95"/>
    <mergeCell ref="AJ95:AN95"/>
    <mergeCell ref="Z93:AD93"/>
    <mergeCell ref="AO96:AS96"/>
    <mergeCell ref="BT114:BX114"/>
    <mergeCell ref="BJ116:BN116"/>
    <mergeCell ref="BO116:BS116"/>
    <mergeCell ref="BT115:BX115"/>
    <mergeCell ref="BT116:BX116"/>
    <mergeCell ref="AK115:AO115"/>
    <mergeCell ref="BE113:BI113"/>
    <mergeCell ref="BT113:BX113"/>
    <mergeCell ref="BE116:BI116"/>
    <mergeCell ref="BO117:BS117"/>
    <mergeCell ref="BE117:BI117"/>
    <mergeCell ref="BJ117:BN117"/>
    <mergeCell ref="BO114:BS114"/>
    <mergeCell ref="BO115:BS115"/>
    <mergeCell ref="AF117:AJ117"/>
    <mergeCell ref="AK117:AO117"/>
    <mergeCell ref="A116:C116"/>
    <mergeCell ref="D116:P116"/>
    <mergeCell ref="Q116:U116"/>
    <mergeCell ref="A117:C117"/>
    <mergeCell ref="D117:P117"/>
    <mergeCell ref="V117:AE117"/>
    <mergeCell ref="V116:AE116"/>
    <mergeCell ref="BT117:BX117"/>
    <mergeCell ref="AP117:AT117"/>
    <mergeCell ref="AU117:AY117"/>
    <mergeCell ref="BJ114:BN114"/>
    <mergeCell ref="AP114:AT114"/>
    <mergeCell ref="AK113:AO113"/>
    <mergeCell ref="AU113:AY113"/>
    <mergeCell ref="AZ113:BD113"/>
    <mergeCell ref="AU114:AY114"/>
    <mergeCell ref="AP126:AT126"/>
    <mergeCell ref="AU126:AY126"/>
    <mergeCell ref="AF130:AJ130"/>
    <mergeCell ref="AK130:AO130"/>
    <mergeCell ref="AP130:AT130"/>
    <mergeCell ref="AF126:AJ126"/>
    <mergeCell ref="AK126:AO126"/>
    <mergeCell ref="AZ117:BD117"/>
    <mergeCell ref="A120:BL120"/>
    <mergeCell ref="AU122:AY122"/>
    <mergeCell ref="AZ122:BD122"/>
    <mergeCell ref="AU118:AY118"/>
    <mergeCell ref="D123:P123"/>
    <mergeCell ref="Q123:U123"/>
    <mergeCell ref="AP123:AT123"/>
    <mergeCell ref="A118:C118"/>
    <mergeCell ref="D118:P118"/>
    <mergeCell ref="Q118:U118"/>
    <mergeCell ref="V118:AE118"/>
    <mergeCell ref="A123:C123"/>
    <mergeCell ref="V121:AE122"/>
    <mergeCell ref="AZ123:BD123"/>
    <mergeCell ref="BE122:BI122"/>
    <mergeCell ref="AF118:AJ118"/>
    <mergeCell ref="AK118:AO118"/>
    <mergeCell ref="AP118:AT118"/>
    <mergeCell ref="A124:C124"/>
    <mergeCell ref="D124:P124"/>
    <mergeCell ref="Q124:U124"/>
    <mergeCell ref="V124:AE124"/>
    <mergeCell ref="AZ118:BD118"/>
    <mergeCell ref="AU123:AY123"/>
    <mergeCell ref="BE136:BI136"/>
    <mergeCell ref="AF136:AJ136"/>
    <mergeCell ref="AK136:AO136"/>
    <mergeCell ref="AP136:AT136"/>
    <mergeCell ref="AP133:AT133"/>
    <mergeCell ref="AU133:AY133"/>
    <mergeCell ref="AZ133:BD133"/>
    <mergeCell ref="BE134:BI134"/>
    <mergeCell ref="BE124:BI124"/>
    <mergeCell ref="AU125:AY125"/>
    <mergeCell ref="AZ125:BD125"/>
    <mergeCell ref="BE125:BI125"/>
    <mergeCell ref="AP134:AT134"/>
    <mergeCell ref="AP125:AT125"/>
    <mergeCell ref="Q135:U135"/>
    <mergeCell ref="V135:AE135"/>
    <mergeCell ref="BT118:BX118"/>
    <mergeCell ref="BO118:BS118"/>
    <mergeCell ref="AF121:AT121"/>
    <mergeCell ref="AK129:AO129"/>
    <mergeCell ref="AF129:AJ129"/>
    <mergeCell ref="AU121:BI121"/>
    <mergeCell ref="BJ118:BN118"/>
    <mergeCell ref="V123:AE123"/>
    <mergeCell ref="AF123:AJ123"/>
    <mergeCell ref="AK123:AO123"/>
    <mergeCell ref="AP122:AT122"/>
    <mergeCell ref="AK122:AO122"/>
    <mergeCell ref="BE123:BI123"/>
    <mergeCell ref="AZ130:BD130"/>
    <mergeCell ref="AZ128:BD128"/>
    <mergeCell ref="BE128:BI128"/>
    <mergeCell ref="AF137:AJ137"/>
    <mergeCell ref="AK137:AO137"/>
    <mergeCell ref="AP137:AT137"/>
    <mergeCell ref="AZ137:BD137"/>
    <mergeCell ref="Q137:U137"/>
    <mergeCell ref="V137:AE137"/>
    <mergeCell ref="AF135:AJ135"/>
    <mergeCell ref="AP135:AT135"/>
    <mergeCell ref="A134:C134"/>
    <mergeCell ref="D134:P134"/>
    <mergeCell ref="Q134:U134"/>
    <mergeCell ref="V134:AE134"/>
    <mergeCell ref="A136:C136"/>
    <mergeCell ref="D136:P136"/>
    <mergeCell ref="Q136:U136"/>
    <mergeCell ref="V136:AE136"/>
    <mergeCell ref="A135:C135"/>
    <mergeCell ref="D135:P135"/>
    <mergeCell ref="AU136:AY136"/>
    <mergeCell ref="AK134:AO134"/>
    <mergeCell ref="AZ136:BD136"/>
    <mergeCell ref="AY142:BH142"/>
    <mergeCell ref="AE145:AI145"/>
    <mergeCell ref="BE137:BI137"/>
    <mergeCell ref="AF138:AJ138"/>
    <mergeCell ref="BG155:BI155"/>
    <mergeCell ref="AK138:AO138"/>
    <mergeCell ref="AP138:AT138"/>
    <mergeCell ref="AU138:AY138"/>
    <mergeCell ref="AU137:AY137"/>
    <mergeCell ref="A138:C138"/>
    <mergeCell ref="D138:P138"/>
    <mergeCell ref="Q138:U138"/>
    <mergeCell ref="V138:AE138"/>
    <mergeCell ref="A137:C137"/>
    <mergeCell ref="D137:P137"/>
    <mergeCell ref="AZ138:BD138"/>
    <mergeCell ref="BA151:BF151"/>
    <mergeCell ref="AT146:AX146"/>
    <mergeCell ref="AY146:BC146"/>
    <mergeCell ref="BD146:BH146"/>
    <mergeCell ref="BG151:BL151"/>
    <mergeCell ref="BE138:BI138"/>
    <mergeCell ref="BD143:BH143"/>
    <mergeCell ref="BI143:BM143"/>
    <mergeCell ref="BI144:BM144"/>
    <mergeCell ref="A151:C153"/>
    <mergeCell ref="D151:V153"/>
    <mergeCell ref="AJ147:AN147"/>
    <mergeCell ref="AO147:AS147"/>
    <mergeCell ref="AO153:AQ153"/>
    <mergeCell ref="AR153:AT153"/>
    <mergeCell ref="AC152:AH152"/>
    <mergeCell ref="W151:AH151"/>
    <mergeCell ref="Z155:AB155"/>
    <mergeCell ref="AC155:AE155"/>
    <mergeCell ref="AF155:AH155"/>
    <mergeCell ref="W152:AB152"/>
    <mergeCell ref="Z154:AB154"/>
    <mergeCell ref="A154:C154"/>
    <mergeCell ref="BA154:BC154"/>
    <mergeCell ref="W157:Y157"/>
    <mergeCell ref="Z157:AB157"/>
    <mergeCell ref="AC157:AE157"/>
    <mergeCell ref="AF157:AH157"/>
    <mergeCell ref="D154:V154"/>
    <mergeCell ref="W154:Y154"/>
    <mergeCell ref="Z156:AB156"/>
    <mergeCell ref="AR155:AT155"/>
    <mergeCell ref="BA157:BC157"/>
    <mergeCell ref="AI157:AK157"/>
    <mergeCell ref="A156:C156"/>
    <mergeCell ref="A155:C155"/>
    <mergeCell ref="D155:V155"/>
    <mergeCell ref="W155:Y155"/>
    <mergeCell ref="D156:V156"/>
    <mergeCell ref="W156:Y156"/>
    <mergeCell ref="AC154:AE154"/>
    <mergeCell ref="AF154:AH154"/>
    <mergeCell ref="AR154:AT154"/>
    <mergeCell ref="AI153:AK153"/>
    <mergeCell ref="AL153:AN153"/>
    <mergeCell ref="AC153:AE153"/>
    <mergeCell ref="AF153:AH153"/>
    <mergeCell ref="AL154:AN154"/>
    <mergeCell ref="AT211:AW211"/>
    <mergeCell ref="V212:Y212"/>
    <mergeCell ref="Z212:AD212"/>
    <mergeCell ref="Z211:AD211"/>
    <mergeCell ref="AE211:AI211"/>
    <mergeCell ref="AJ211:AN211"/>
    <mergeCell ref="AE212:AI212"/>
    <mergeCell ref="T169:Z169"/>
    <mergeCell ref="AA169:AE169"/>
    <mergeCell ref="AF169:AJ169"/>
    <mergeCell ref="BE169:BI169"/>
    <mergeCell ref="BO169:BS169"/>
    <mergeCell ref="BO168:BS168"/>
    <mergeCell ref="BE168:BI168"/>
    <mergeCell ref="BJ168:BN168"/>
    <mergeCell ref="BJ169:BN169"/>
    <mergeCell ref="AP168:AT168"/>
    <mergeCell ref="T201:Y201"/>
    <mergeCell ref="BB200:BF200"/>
    <mergeCell ref="BG200:BL200"/>
    <mergeCell ref="AE198:AJ199"/>
    <mergeCell ref="AK198:AP199"/>
    <mergeCell ref="AX210:BB210"/>
    <mergeCell ref="Z201:AD201"/>
    <mergeCell ref="AO208:AS209"/>
    <mergeCell ref="AE209:AI209"/>
    <mergeCell ref="A205:BL205"/>
    <mergeCell ref="BG203:BL203"/>
    <mergeCell ref="AQ203:AV203"/>
    <mergeCell ref="AW203:BA203"/>
    <mergeCell ref="Q207:AN207"/>
    <mergeCell ref="V208:Y209"/>
    <mergeCell ref="AQ201:AV201"/>
    <mergeCell ref="A186:M186"/>
    <mergeCell ref="A162:BS162"/>
    <mergeCell ref="BG157:BI157"/>
    <mergeCell ref="A168:F168"/>
    <mergeCell ref="A169:F169"/>
    <mergeCell ref="AZ165:BD165"/>
    <mergeCell ref="AJ210:AN210"/>
    <mergeCell ref="AO210:AS210"/>
    <mergeCell ref="BJ157:BL157"/>
    <mergeCell ref="BD154:BF154"/>
    <mergeCell ref="BG154:BI154"/>
    <mergeCell ref="BJ152:BL153"/>
    <mergeCell ref="BE167:BI167"/>
    <mergeCell ref="BJ155:BL155"/>
    <mergeCell ref="AZ169:BD169"/>
    <mergeCell ref="AK168:AO168"/>
    <mergeCell ref="AL155:AN155"/>
    <mergeCell ref="A201:F201"/>
    <mergeCell ref="G201:S201"/>
    <mergeCell ref="G207:P209"/>
    <mergeCell ref="Z208:AI208"/>
    <mergeCell ref="AJ208:AN209"/>
    <mergeCell ref="Z209:AD209"/>
    <mergeCell ref="A203:F203"/>
    <mergeCell ref="G203:S203"/>
    <mergeCell ref="T203:Y203"/>
    <mergeCell ref="Z203:AD203"/>
    <mergeCell ref="AE203:AJ203"/>
    <mergeCell ref="AK201:AP201"/>
    <mergeCell ref="AX208:BG208"/>
    <mergeCell ref="BH208:BL209"/>
    <mergeCell ref="V210:Y210"/>
    <mergeCell ref="Z210:AD210"/>
    <mergeCell ref="A179:F179"/>
    <mergeCell ref="G179:S179"/>
    <mergeCell ref="A219:F219"/>
    <mergeCell ref="G219:S219"/>
    <mergeCell ref="T219:Y219"/>
    <mergeCell ref="Z219:AD219"/>
    <mergeCell ref="Z217:AD218"/>
    <mergeCell ref="A213:F213"/>
    <mergeCell ref="A221:F221"/>
    <mergeCell ref="AF179:AJ179"/>
    <mergeCell ref="AK179:AO179"/>
    <mergeCell ref="A217:F218"/>
    <mergeCell ref="G217:S218"/>
    <mergeCell ref="G220:S220"/>
    <mergeCell ref="T220:Y220"/>
    <mergeCell ref="Z220:AD220"/>
    <mergeCell ref="AE210:AI210"/>
    <mergeCell ref="G213:P213"/>
    <mergeCell ref="Q213:U213"/>
    <mergeCell ref="V213:Y213"/>
    <mergeCell ref="AE213:AI213"/>
    <mergeCell ref="AE200:AJ200"/>
    <mergeCell ref="A206:BL206"/>
    <mergeCell ref="A207:F209"/>
    <mergeCell ref="A197:BL197"/>
    <mergeCell ref="AO188:AR188"/>
    <mergeCell ref="AF188:AI188"/>
    <mergeCell ref="AJ188:AN188"/>
    <mergeCell ref="AS188:AW188"/>
    <mergeCell ref="A188:M188"/>
    <mergeCell ref="A222:F222"/>
    <mergeCell ref="G222:S222"/>
    <mergeCell ref="T222:Y222"/>
    <mergeCell ref="Z222:AD222"/>
    <mergeCell ref="AQ202:AV202"/>
    <mergeCell ref="AE217:AJ218"/>
    <mergeCell ref="AK217:AP218"/>
    <mergeCell ref="AE222:AJ222"/>
    <mergeCell ref="AO213:AS213"/>
    <mergeCell ref="AK220:AP220"/>
    <mergeCell ref="BC210:BG210"/>
    <mergeCell ref="AO207:BL207"/>
    <mergeCell ref="AX209:BB209"/>
    <mergeCell ref="BC209:BG209"/>
    <mergeCell ref="AT208:AW209"/>
    <mergeCell ref="AT210:AW210"/>
    <mergeCell ref="AO211:AS211"/>
    <mergeCell ref="AT212:AW212"/>
    <mergeCell ref="AT213:AW213"/>
    <mergeCell ref="AW222:BD222"/>
    <mergeCell ref="AJ213:AN213"/>
    <mergeCell ref="AE219:AJ219"/>
    <mergeCell ref="AK219:AP219"/>
    <mergeCell ref="AQ219:AV219"/>
    <mergeCell ref="AW219:BD219"/>
    <mergeCell ref="AJ212:AN212"/>
    <mergeCell ref="AO212:AS212"/>
    <mergeCell ref="T217:Y218"/>
    <mergeCell ref="BH210:BL210"/>
    <mergeCell ref="A210:F210"/>
    <mergeCell ref="G210:P210"/>
    <mergeCell ref="Q210:U210"/>
  </mergeCells>
  <phoneticPr fontId="5" type="noConversion"/>
  <conditionalFormatting sqref="A86:A87 A95:A96 A156:A157">
    <cfRule type="cellIs" dxfId="19" priority="5" stopIfTrue="1" operator="equal">
      <formula>A85</formula>
    </cfRule>
  </conditionalFormatting>
  <conditionalFormatting sqref="A105:A107 B105:C106 A118:C118 A114:A115 B114:C114 A125:C127 A138:C138 A134:C135">
    <cfRule type="cellIs" dxfId="18" priority="3" stopIfTrue="1" operator="equal">
      <formula>A104</formula>
    </cfRule>
    <cfRule type="cellIs" dxfId="17" priority="4" stopIfTrue="1" operator="equal">
      <formula>0</formula>
    </cfRule>
  </conditionalFormatting>
  <conditionalFormatting sqref="A97">
    <cfRule type="cellIs" dxfId="16" priority="7" stopIfTrue="1" operator="equal">
      <formula>A95</formula>
    </cfRule>
  </conditionalFormatting>
  <conditionalFormatting sqref="A113:C113">
    <cfRule type="cellIs" dxfId="15" priority="10" stopIfTrue="1" operator="equal">
      <formula>A106</formula>
    </cfRule>
    <cfRule type="cellIs" dxfId="14" priority="11" stopIfTrue="1" operator="equal">
      <formula>0</formula>
    </cfRule>
  </conditionalFormatting>
  <conditionalFormatting sqref="A108:A111 A116 A128:C128 A128:A131 A136:C136">
    <cfRule type="cellIs" dxfId="13" priority="14" stopIfTrue="1" operator="equal">
      <formula>A106</formula>
    </cfRule>
    <cfRule type="cellIs" dxfId="12" priority="15" stopIfTrue="1" operator="equal">
      <formula>0</formula>
    </cfRule>
  </conditionalFormatting>
  <conditionalFormatting sqref="A112 A117:C117 A129:C129 A137:C137">
    <cfRule type="cellIs" dxfId="11" priority="18" stopIfTrue="1" operator="equal">
      <formula>A109</formula>
    </cfRule>
    <cfRule type="cellIs" dxfId="10" priority="19" stopIfTrue="1" operator="equal">
      <formula>0</formula>
    </cfRule>
  </conditionalFormatting>
  <conditionalFormatting sqref="A133:C133">
    <cfRule type="cellIs" dxfId="9" priority="26" stopIfTrue="1" operator="equal">
      <formula>A126</formula>
    </cfRule>
    <cfRule type="cellIs" dxfId="8" priority="27" stopIfTrue="1" operator="equal">
      <formula>0</formula>
    </cfRule>
  </conditionalFormatting>
  <conditionalFormatting sqref="A132:C132">
    <cfRule type="cellIs" dxfId="7" priority="34" stopIfTrue="1" operator="equal">
      <formula>A126</formula>
    </cfRule>
    <cfRule type="cellIs" dxfId="6" priority="35" stopIfTrue="1" operator="equal">
      <formula>0</formula>
    </cfRule>
  </conditionalFormatting>
  <conditionalFormatting sqref="A131:C131">
    <cfRule type="cellIs" dxfId="5" priority="42" stopIfTrue="1" operator="equal">
      <formula>A126</formula>
    </cfRule>
    <cfRule type="cellIs" dxfId="4" priority="43" stopIfTrue="1" operator="equal">
      <formula>0</formula>
    </cfRule>
  </conditionalFormatting>
  <conditionalFormatting sqref="A130:C130">
    <cfRule type="cellIs" dxfId="3" priority="50" stopIfTrue="1" operator="equal">
      <formula>A126</formula>
    </cfRule>
    <cfRule type="cellIs" dxfId="2" priority="51" stopIfTrue="1" operator="equal">
      <formula>0</formula>
    </cfRule>
  </conditionalFormatting>
  <conditionalFormatting sqref="A132">
    <cfRule type="cellIs" dxfId="1" priority="1" stopIfTrue="1" operator="equal">
      <formula>A129</formula>
    </cfRule>
    <cfRule type="cellIs" dxfId="0" priority="2"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КПК0813191</vt:lpstr>
      <vt:lpstr>'Додаток2 КПК0813191'!Область_печати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2021-12-14T05:45:19Z</cp:lastPrinted>
  <dcterms:created xsi:type="dcterms:W3CDTF">2016-07-02T12:27:50Z</dcterms:created>
  <dcterms:modified xsi:type="dcterms:W3CDTF">2021-12-15T11:49:37Z</dcterms:modified>
</cp:coreProperties>
</file>